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data backup\d drive data\JAYESH\SLBC MEETINGS\82 March 2021\82 Table 28.06.2021 1.30 pm\"/>
    </mc:Choice>
  </mc:AlternateContent>
  <bookViews>
    <workbookView xWindow="0" yWindow="0" windowWidth="15480" windowHeight="8190" tabRatio="457" activeTab="4"/>
  </bookViews>
  <sheets>
    <sheet name="t4e" sheetId="1" r:id="rId1"/>
    <sheet name="t4d" sheetId="2" r:id="rId2"/>
    <sheet name="T4C" sheetId="3" r:id="rId3"/>
    <sheet name="T4B" sheetId="4" r:id="rId4"/>
    <sheet name="T4A" sheetId="5" r:id="rId5"/>
  </sheets>
  <definedNames>
    <definedName name="Excel_BuiltIn_Print_Area" localSheetId="4">T4A!$A$1:$N$66</definedName>
    <definedName name="Excel_BuiltIn_Print_Area" localSheetId="3">T4B!$A$1:$R$66</definedName>
    <definedName name="Excel_BuiltIn_Print_Area" localSheetId="2">T4C!$A$1:$N$66</definedName>
    <definedName name="Excel_BuiltIn_Print_Area" localSheetId="1">t4d!$A$1:$R$66</definedName>
    <definedName name="_xlnm.Print_Area" localSheetId="4">T4A!$A$1:$O$66</definedName>
    <definedName name="_xlnm.Print_Area" localSheetId="3">T4B!$A$1:$S$66</definedName>
    <definedName name="_xlnm.Print_Area" localSheetId="2">T4C!$A$1:$O$66</definedName>
    <definedName name="_xlnm.Print_Area" localSheetId="1">t4d!$A$1:$S$66</definedName>
    <definedName name="_xlnm.Print_Area" localSheetId="0">t4e!$A$1:$AA$67</definedName>
  </definedNames>
  <calcPr calcId="152511"/>
</workbook>
</file>

<file path=xl/calcChain.xml><?xml version="1.0" encoding="utf-8"?>
<calcChain xmlns="http://schemas.openxmlformats.org/spreadsheetml/2006/main">
  <c r="Z48" i="1" l="1"/>
  <c r="J65" i="5" l="1"/>
  <c r="N65" i="5" s="1"/>
  <c r="I65" i="5"/>
  <c r="M65" i="5" s="1"/>
  <c r="H65" i="5"/>
  <c r="L65" i="5" s="1"/>
  <c r="G65" i="5"/>
  <c r="K65" i="5" s="1"/>
  <c r="F65" i="5"/>
  <c r="E65" i="5"/>
  <c r="D65" i="5"/>
  <c r="C65" i="5"/>
  <c r="J56" i="5"/>
  <c r="J66" i="5" s="1"/>
  <c r="I56" i="5"/>
  <c r="I66" i="5" s="1"/>
  <c r="H56" i="5"/>
  <c r="H66" i="5" s="1"/>
  <c r="L66" i="5" s="1"/>
  <c r="G56" i="5"/>
  <c r="K56" i="5" s="1"/>
  <c r="F56" i="5"/>
  <c r="F66" i="5" s="1"/>
  <c r="E56" i="5"/>
  <c r="E66" i="5" s="1"/>
  <c r="D56" i="5"/>
  <c r="D66" i="5" s="1"/>
  <c r="C56" i="5"/>
  <c r="J54" i="5"/>
  <c r="N54" i="5" s="1"/>
  <c r="I54" i="5"/>
  <c r="M54" i="5" s="1"/>
  <c r="H54" i="5"/>
  <c r="L54" i="5" s="1"/>
  <c r="G54" i="5"/>
  <c r="K54" i="5" s="1"/>
  <c r="F54" i="5"/>
  <c r="E54" i="5"/>
  <c r="D54" i="5"/>
  <c r="C54" i="5"/>
  <c r="C66" i="5" s="1"/>
  <c r="J46" i="5"/>
  <c r="N46" i="5" s="1"/>
  <c r="I46" i="5"/>
  <c r="M46" i="5" s="1"/>
  <c r="H46" i="5"/>
  <c r="L46" i="5" s="1"/>
  <c r="G46" i="5"/>
  <c r="K46" i="5" s="1"/>
  <c r="F46" i="5"/>
  <c r="E46" i="5"/>
  <c r="D46" i="5"/>
  <c r="C46" i="5"/>
  <c r="J26" i="5"/>
  <c r="N26" i="5" s="1"/>
  <c r="I26" i="5"/>
  <c r="M26" i="5" s="1"/>
  <c r="H26" i="5"/>
  <c r="L26" i="5" s="1"/>
  <c r="G26" i="5"/>
  <c r="K26" i="5" s="1"/>
  <c r="F26" i="5"/>
  <c r="E26" i="5"/>
  <c r="D26" i="5"/>
  <c r="C26" i="5"/>
  <c r="N65" i="4"/>
  <c r="N66" i="4" s="1"/>
  <c r="M65" i="4"/>
  <c r="M66" i="4" s="1"/>
  <c r="L65" i="4"/>
  <c r="L66" i="4" s="1"/>
  <c r="K65" i="4"/>
  <c r="J65" i="4"/>
  <c r="J66" i="4" s="1"/>
  <c r="I65" i="4"/>
  <c r="I66" i="4" s="1"/>
  <c r="H65" i="4"/>
  <c r="H66" i="4" s="1"/>
  <c r="G65" i="4"/>
  <c r="F65" i="4"/>
  <c r="F66" i="4" s="1"/>
  <c r="R66" i="4" s="1"/>
  <c r="E65" i="4"/>
  <c r="E66" i="4" s="1"/>
  <c r="Q66" i="4" s="1"/>
  <c r="D65" i="4"/>
  <c r="D66" i="4" s="1"/>
  <c r="P66" i="4" s="1"/>
  <c r="C65" i="4"/>
  <c r="O65" i="4" s="1"/>
  <c r="R64" i="4"/>
  <c r="Q64" i="4"/>
  <c r="P64" i="4"/>
  <c r="O64" i="4"/>
  <c r="R63" i="4"/>
  <c r="Q63" i="4"/>
  <c r="P63" i="4"/>
  <c r="O63" i="4"/>
  <c r="R62" i="4"/>
  <c r="Q62" i="4"/>
  <c r="P62" i="4"/>
  <c r="O62" i="4"/>
  <c r="R61" i="4"/>
  <c r="Q61" i="4"/>
  <c r="P61" i="4"/>
  <c r="O61" i="4"/>
  <c r="R60" i="4"/>
  <c r="Q60" i="4"/>
  <c r="P60" i="4"/>
  <c r="O60" i="4"/>
  <c r="R59" i="4"/>
  <c r="Q59" i="4"/>
  <c r="P59" i="4"/>
  <c r="O59" i="4"/>
  <c r="R58" i="4"/>
  <c r="Q58" i="4"/>
  <c r="P58" i="4"/>
  <c r="O58" i="4"/>
  <c r="R57" i="4"/>
  <c r="Q57" i="4"/>
  <c r="P57" i="4"/>
  <c r="O57" i="4"/>
  <c r="N56" i="4"/>
  <c r="M56" i="4"/>
  <c r="L56" i="4"/>
  <c r="K56" i="4"/>
  <c r="K66" i="4" s="1"/>
  <c r="J56" i="4"/>
  <c r="I56" i="4"/>
  <c r="H56" i="4"/>
  <c r="G56" i="4"/>
  <c r="G66" i="4" s="1"/>
  <c r="F56" i="4"/>
  <c r="R56" i="4" s="1"/>
  <c r="E56" i="4"/>
  <c r="Q56" i="4" s="1"/>
  <c r="D56" i="4"/>
  <c r="P56" i="4" s="1"/>
  <c r="C56" i="4"/>
  <c r="O56" i="4" s="1"/>
  <c r="R55" i="4"/>
  <c r="Q55" i="4"/>
  <c r="P55" i="4"/>
  <c r="O55" i="4"/>
  <c r="N54" i="4"/>
  <c r="M54" i="4"/>
  <c r="L54" i="4"/>
  <c r="K54" i="4"/>
  <c r="J54" i="4"/>
  <c r="I54" i="4"/>
  <c r="H54" i="4"/>
  <c r="G54" i="4"/>
  <c r="F54" i="4"/>
  <c r="R54" i="4" s="1"/>
  <c r="E54" i="4"/>
  <c r="Q54" i="4" s="1"/>
  <c r="D54" i="4"/>
  <c r="P54" i="4" s="1"/>
  <c r="C54" i="4"/>
  <c r="O54" i="4" s="1"/>
  <c r="R53" i="4"/>
  <c r="Q53" i="4"/>
  <c r="P53" i="4"/>
  <c r="O53" i="4"/>
  <c r="R52" i="4"/>
  <c r="Q52" i="4"/>
  <c r="P52" i="4"/>
  <c r="O52" i="4"/>
  <c r="R51" i="4"/>
  <c r="Q51" i="4"/>
  <c r="P51" i="4"/>
  <c r="O51" i="4"/>
  <c r="R50" i="4"/>
  <c r="Q50" i="4"/>
  <c r="P50" i="4"/>
  <c r="O50" i="4"/>
  <c r="R49" i="4"/>
  <c r="Q49" i="4"/>
  <c r="P49" i="4"/>
  <c r="O49" i="4"/>
  <c r="R48" i="4"/>
  <c r="Q48" i="4"/>
  <c r="P48" i="4"/>
  <c r="O48" i="4"/>
  <c r="R47" i="4"/>
  <c r="Q47" i="4"/>
  <c r="P47" i="4"/>
  <c r="O47" i="4"/>
  <c r="N46" i="4"/>
  <c r="M46" i="4"/>
  <c r="L46" i="4"/>
  <c r="K46" i="4"/>
  <c r="J46" i="4"/>
  <c r="I46" i="4"/>
  <c r="H46" i="4"/>
  <c r="G46" i="4"/>
  <c r="F46" i="4"/>
  <c r="R46" i="4" s="1"/>
  <c r="E46" i="4"/>
  <c r="Q46" i="4" s="1"/>
  <c r="D46" i="4"/>
  <c r="P46" i="4" s="1"/>
  <c r="C46" i="4"/>
  <c r="C66" i="4" s="1"/>
  <c r="O66" i="4" s="1"/>
  <c r="R45" i="4"/>
  <c r="Q45" i="4"/>
  <c r="P45" i="4"/>
  <c r="O45" i="4"/>
  <c r="R44" i="4"/>
  <c r="Q44" i="4"/>
  <c r="P44" i="4"/>
  <c r="O44" i="4"/>
  <c r="R43" i="4"/>
  <c r="Q43" i="4"/>
  <c r="P43" i="4"/>
  <c r="O43" i="4"/>
  <c r="R42" i="4"/>
  <c r="Q42" i="4"/>
  <c r="P42" i="4"/>
  <c r="O42" i="4"/>
  <c r="R41" i="4"/>
  <c r="Q41" i="4"/>
  <c r="P41" i="4"/>
  <c r="O41" i="4"/>
  <c r="R40" i="4"/>
  <c r="Q40" i="4"/>
  <c r="P40" i="4"/>
  <c r="O40" i="4"/>
  <c r="R39" i="4"/>
  <c r="Q39" i="4"/>
  <c r="P39" i="4"/>
  <c r="O39" i="4"/>
  <c r="R38" i="4"/>
  <c r="Q38" i="4"/>
  <c r="P38" i="4"/>
  <c r="O38" i="4"/>
  <c r="R37" i="4"/>
  <c r="Q37" i="4"/>
  <c r="P37" i="4"/>
  <c r="O37" i="4"/>
  <c r="R36" i="4"/>
  <c r="Q36" i="4"/>
  <c r="P36" i="4"/>
  <c r="O36" i="4"/>
  <c r="R35" i="4"/>
  <c r="Q35" i="4"/>
  <c r="P35" i="4"/>
  <c r="O35" i="4"/>
  <c r="R34" i="4"/>
  <c r="Q34" i="4"/>
  <c r="P34" i="4"/>
  <c r="O34" i="4"/>
  <c r="R33" i="4"/>
  <c r="Q33" i="4"/>
  <c r="P33" i="4"/>
  <c r="O33" i="4"/>
  <c r="R32" i="4"/>
  <c r="Q32" i="4"/>
  <c r="P32" i="4"/>
  <c r="O32" i="4"/>
  <c r="R31" i="4"/>
  <c r="Q31" i="4"/>
  <c r="P31" i="4"/>
  <c r="O31" i="4"/>
  <c r="R30" i="4"/>
  <c r="Q30" i="4"/>
  <c r="P30" i="4"/>
  <c r="O30" i="4"/>
  <c r="R29" i="4"/>
  <c r="Q29" i="4"/>
  <c r="P29" i="4"/>
  <c r="O29" i="4"/>
  <c r="R28" i="4"/>
  <c r="Q28" i="4"/>
  <c r="P28" i="4"/>
  <c r="O28" i="4"/>
  <c r="R27" i="4"/>
  <c r="Q27" i="4"/>
  <c r="P27" i="4"/>
  <c r="O27" i="4"/>
  <c r="N26" i="4"/>
  <c r="M26" i="4"/>
  <c r="L26" i="4"/>
  <c r="K26" i="4"/>
  <c r="J26" i="4"/>
  <c r="I26" i="4"/>
  <c r="H26" i="4"/>
  <c r="G26" i="4"/>
  <c r="F26" i="4"/>
  <c r="R26" i="4" s="1"/>
  <c r="E26" i="4"/>
  <c r="Q26" i="4" s="1"/>
  <c r="D26" i="4"/>
  <c r="P26" i="4" s="1"/>
  <c r="C26" i="4"/>
  <c r="O26" i="4" s="1"/>
  <c r="R25" i="4"/>
  <c r="Q25" i="4"/>
  <c r="P25" i="4"/>
  <c r="O25" i="4"/>
  <c r="R24" i="4"/>
  <c r="Q24" i="4"/>
  <c r="P24" i="4"/>
  <c r="O24" i="4"/>
  <c r="R23" i="4"/>
  <c r="Q23" i="4"/>
  <c r="P23" i="4"/>
  <c r="O23" i="4"/>
  <c r="R22" i="4"/>
  <c r="Q22" i="4"/>
  <c r="P22" i="4"/>
  <c r="O22" i="4"/>
  <c r="R21" i="4"/>
  <c r="Q21" i="4"/>
  <c r="P21" i="4"/>
  <c r="O21" i="4"/>
  <c r="R20" i="4"/>
  <c r="Q20" i="4"/>
  <c r="P20" i="4"/>
  <c r="O20" i="4"/>
  <c r="R19" i="4"/>
  <c r="Q19" i="4"/>
  <c r="P19" i="4"/>
  <c r="O19" i="4"/>
  <c r="R18" i="4"/>
  <c r="Q18" i="4"/>
  <c r="P18" i="4"/>
  <c r="O18" i="4"/>
  <c r="R17" i="4"/>
  <c r="Q17" i="4"/>
  <c r="P17" i="4"/>
  <c r="O17" i="4"/>
  <c r="R16" i="4"/>
  <c r="Q16" i="4"/>
  <c r="P16" i="4"/>
  <c r="O16" i="4"/>
  <c r="R15" i="4"/>
  <c r="Q15" i="4"/>
  <c r="P15" i="4"/>
  <c r="O15" i="4"/>
  <c r="R14" i="4"/>
  <c r="Q14" i="4"/>
  <c r="P14" i="4"/>
  <c r="O14" i="4"/>
  <c r="R13" i="4"/>
  <c r="Q13" i="4"/>
  <c r="P13" i="4"/>
  <c r="O13" i="4"/>
  <c r="R12" i="4"/>
  <c r="Q12" i="4"/>
  <c r="P12" i="4"/>
  <c r="O12" i="4"/>
  <c r="R11" i="4"/>
  <c r="Q11" i="4"/>
  <c r="P11" i="4"/>
  <c r="O11" i="4"/>
  <c r="R10" i="4"/>
  <c r="Q10" i="4"/>
  <c r="P10" i="4"/>
  <c r="O10" i="4"/>
  <c r="R9" i="4"/>
  <c r="Q9" i="4"/>
  <c r="P9" i="4"/>
  <c r="O9" i="4"/>
  <c r="R8" i="4"/>
  <c r="Q8" i="4"/>
  <c r="P8" i="4"/>
  <c r="O8" i="4"/>
  <c r="R7" i="4"/>
  <c r="Q7" i="4"/>
  <c r="P7" i="4"/>
  <c r="O7" i="4"/>
  <c r="R6" i="4"/>
  <c r="Q6" i="4"/>
  <c r="P6" i="4"/>
  <c r="O6" i="4"/>
  <c r="R5" i="4"/>
  <c r="Q5" i="4"/>
  <c r="P5" i="4"/>
  <c r="O5" i="4"/>
  <c r="C66" i="3"/>
  <c r="E66" i="3" s="1"/>
  <c r="K65" i="3"/>
  <c r="J65" i="3"/>
  <c r="I65" i="3"/>
  <c r="G65" i="3"/>
  <c r="F65" i="3"/>
  <c r="D65" i="3"/>
  <c r="C65" i="3"/>
  <c r="E65" i="3" s="1"/>
  <c r="M64" i="3"/>
  <c r="N64" i="3" s="1"/>
  <c r="L64" i="3"/>
  <c r="K64" i="3"/>
  <c r="H64" i="3"/>
  <c r="E64" i="3"/>
  <c r="M63" i="3"/>
  <c r="L63" i="3"/>
  <c r="K63" i="3"/>
  <c r="H63" i="3"/>
  <c r="E63" i="3"/>
  <c r="N62" i="3"/>
  <c r="M62" i="3"/>
  <c r="L62" i="3"/>
  <c r="K62" i="3"/>
  <c r="H62" i="3"/>
  <c r="E62" i="3"/>
  <c r="M61" i="3"/>
  <c r="L61" i="3"/>
  <c r="K61" i="3"/>
  <c r="H61" i="3"/>
  <c r="E61" i="3"/>
  <c r="M60" i="3"/>
  <c r="N60" i="3" s="1"/>
  <c r="L60" i="3"/>
  <c r="K60" i="3"/>
  <c r="H60" i="3"/>
  <c r="E60" i="3"/>
  <c r="M59" i="3"/>
  <c r="L59" i="3"/>
  <c r="N59" i="3" s="1"/>
  <c r="K59" i="3"/>
  <c r="H59" i="3"/>
  <c r="E59" i="3"/>
  <c r="M58" i="3"/>
  <c r="N58" i="3" s="1"/>
  <c r="L58" i="3"/>
  <c r="K58" i="3"/>
  <c r="H58" i="3"/>
  <c r="E58" i="3"/>
  <c r="M57" i="3"/>
  <c r="M65" i="3" s="1"/>
  <c r="L57" i="3"/>
  <c r="L65" i="3" s="1"/>
  <c r="K57" i="3"/>
  <c r="H57" i="3"/>
  <c r="E57" i="3"/>
  <c r="K56" i="3"/>
  <c r="J56" i="3"/>
  <c r="J66" i="3" s="1"/>
  <c r="I56" i="3"/>
  <c r="G56" i="3"/>
  <c r="G66" i="3" s="1"/>
  <c r="F56" i="3"/>
  <c r="F66" i="3" s="1"/>
  <c r="D56" i="3"/>
  <c r="D66" i="3" s="1"/>
  <c r="C56" i="3"/>
  <c r="E56" i="3" s="1"/>
  <c r="M55" i="3"/>
  <c r="N55" i="3" s="1"/>
  <c r="L55" i="3"/>
  <c r="L56" i="3" s="1"/>
  <c r="K55" i="3"/>
  <c r="H55" i="3"/>
  <c r="E55" i="3"/>
  <c r="J54" i="3"/>
  <c r="I54" i="3"/>
  <c r="K54" i="3" s="1"/>
  <c r="G54" i="3"/>
  <c r="F54" i="3"/>
  <c r="H54" i="3" s="1"/>
  <c r="E54" i="3"/>
  <c r="D54" i="3"/>
  <c r="C54" i="3"/>
  <c r="M53" i="3"/>
  <c r="L53" i="3"/>
  <c r="K53" i="3"/>
  <c r="H53" i="3"/>
  <c r="E53" i="3"/>
  <c r="M52" i="3"/>
  <c r="L52" i="3"/>
  <c r="N52" i="3" s="1"/>
  <c r="K52" i="3"/>
  <c r="H52" i="3"/>
  <c r="E52" i="3"/>
  <c r="M51" i="3"/>
  <c r="L51" i="3"/>
  <c r="N51" i="3" s="1"/>
  <c r="K51" i="3"/>
  <c r="H51" i="3"/>
  <c r="E51" i="3"/>
  <c r="M50" i="3"/>
  <c r="L50" i="3"/>
  <c r="N50" i="3" s="1"/>
  <c r="K50" i="3"/>
  <c r="H50" i="3"/>
  <c r="E50" i="3"/>
  <c r="M49" i="3"/>
  <c r="M54" i="3" s="1"/>
  <c r="L49" i="3"/>
  <c r="K49" i="3"/>
  <c r="H49" i="3"/>
  <c r="E49" i="3"/>
  <c r="M48" i="3"/>
  <c r="L48" i="3"/>
  <c r="N48" i="3" s="1"/>
  <c r="K48" i="3"/>
  <c r="H48" i="3"/>
  <c r="E48" i="3"/>
  <c r="M47" i="3"/>
  <c r="L47" i="3"/>
  <c r="L54" i="3" s="1"/>
  <c r="K47" i="3"/>
  <c r="H47" i="3"/>
  <c r="E47" i="3"/>
  <c r="K46" i="3"/>
  <c r="J46" i="3"/>
  <c r="I46" i="3"/>
  <c r="G46" i="3"/>
  <c r="F46" i="3"/>
  <c r="H46" i="3" s="1"/>
  <c r="D46" i="3"/>
  <c r="C46" i="3"/>
  <c r="E46" i="3" s="1"/>
  <c r="M45" i="3"/>
  <c r="N45" i="3" s="1"/>
  <c r="L45" i="3"/>
  <c r="K45" i="3"/>
  <c r="H45" i="3"/>
  <c r="E45" i="3"/>
  <c r="M44" i="3"/>
  <c r="L44" i="3"/>
  <c r="K44" i="3"/>
  <c r="H44" i="3"/>
  <c r="E44" i="3"/>
  <c r="M43" i="3"/>
  <c r="N43" i="3" s="1"/>
  <c r="L43" i="3"/>
  <c r="K43" i="3"/>
  <c r="H43" i="3"/>
  <c r="E43" i="3"/>
  <c r="M42" i="3"/>
  <c r="L42" i="3"/>
  <c r="N42" i="3" s="1"/>
  <c r="K42" i="3"/>
  <c r="H42" i="3"/>
  <c r="E42" i="3"/>
  <c r="M41" i="3"/>
  <c r="N41" i="3" s="1"/>
  <c r="L41" i="3"/>
  <c r="K41" i="3"/>
  <c r="H41" i="3"/>
  <c r="E41" i="3"/>
  <c r="M40" i="3"/>
  <c r="L40" i="3"/>
  <c r="K40" i="3"/>
  <c r="H40" i="3"/>
  <c r="E40" i="3"/>
  <c r="M39" i="3"/>
  <c r="N39" i="3" s="1"/>
  <c r="L39" i="3"/>
  <c r="K39" i="3"/>
  <c r="H39" i="3"/>
  <c r="E39" i="3"/>
  <c r="M38" i="3"/>
  <c r="L38" i="3"/>
  <c r="N38" i="3" s="1"/>
  <c r="K38" i="3"/>
  <c r="H38" i="3"/>
  <c r="E38" i="3"/>
  <c r="M37" i="3"/>
  <c r="N37" i="3" s="1"/>
  <c r="L37" i="3"/>
  <c r="K37" i="3"/>
  <c r="H37" i="3"/>
  <c r="E37" i="3"/>
  <c r="M36" i="3"/>
  <c r="L36" i="3"/>
  <c r="K36" i="3"/>
  <c r="H36" i="3"/>
  <c r="E36" i="3"/>
  <c r="M35" i="3"/>
  <c r="N35" i="3" s="1"/>
  <c r="L35" i="3"/>
  <c r="K35" i="3"/>
  <c r="H35" i="3"/>
  <c r="E35" i="3"/>
  <c r="M34" i="3"/>
  <c r="L34" i="3"/>
  <c r="N34" i="3" s="1"/>
  <c r="K34" i="3"/>
  <c r="H34" i="3"/>
  <c r="E34" i="3"/>
  <c r="M33" i="3"/>
  <c r="N33" i="3" s="1"/>
  <c r="L33" i="3"/>
  <c r="K33" i="3"/>
  <c r="H33" i="3"/>
  <c r="E33" i="3"/>
  <c r="M32" i="3"/>
  <c r="L32" i="3"/>
  <c r="K32" i="3"/>
  <c r="H32" i="3"/>
  <c r="E32" i="3"/>
  <c r="M31" i="3"/>
  <c r="N31" i="3" s="1"/>
  <c r="L31" i="3"/>
  <c r="K31" i="3"/>
  <c r="H31" i="3"/>
  <c r="E31" i="3"/>
  <c r="M30" i="3"/>
  <c r="L30" i="3"/>
  <c r="N30" i="3" s="1"/>
  <c r="K30" i="3"/>
  <c r="H30" i="3"/>
  <c r="E30" i="3"/>
  <c r="M29" i="3"/>
  <c r="N29" i="3" s="1"/>
  <c r="L29" i="3"/>
  <c r="K29" i="3"/>
  <c r="H29" i="3"/>
  <c r="E29" i="3"/>
  <c r="M28" i="3"/>
  <c r="L28" i="3"/>
  <c r="K28" i="3"/>
  <c r="H28" i="3"/>
  <c r="E28" i="3"/>
  <c r="M27" i="3"/>
  <c r="N27" i="3" s="1"/>
  <c r="L27" i="3"/>
  <c r="L46" i="3" s="1"/>
  <c r="K27" i="3"/>
  <c r="H27" i="3"/>
  <c r="E27" i="3"/>
  <c r="J26" i="3"/>
  <c r="I26" i="3"/>
  <c r="K26" i="3" s="1"/>
  <c r="G26" i="3"/>
  <c r="F26" i="3"/>
  <c r="H26" i="3" s="1"/>
  <c r="E26" i="3"/>
  <c r="D26" i="3"/>
  <c r="C26" i="3"/>
  <c r="N25" i="3"/>
  <c r="M25" i="3"/>
  <c r="L25" i="3"/>
  <c r="K25" i="3"/>
  <c r="H25" i="3"/>
  <c r="E25" i="3"/>
  <c r="M24" i="3"/>
  <c r="L24" i="3"/>
  <c r="N24" i="3" s="1"/>
  <c r="K24" i="3"/>
  <c r="H24" i="3"/>
  <c r="E24" i="3"/>
  <c r="M23" i="3"/>
  <c r="N23" i="3" s="1"/>
  <c r="L23" i="3"/>
  <c r="K23" i="3"/>
  <c r="H23" i="3"/>
  <c r="E23" i="3"/>
  <c r="M22" i="3"/>
  <c r="L22" i="3"/>
  <c r="N22" i="3" s="1"/>
  <c r="K22" i="3"/>
  <c r="H22" i="3"/>
  <c r="E22" i="3"/>
  <c r="N21" i="3"/>
  <c r="M21" i="3"/>
  <c r="L21" i="3"/>
  <c r="K21" i="3"/>
  <c r="H21" i="3"/>
  <c r="E21" i="3"/>
  <c r="M20" i="3"/>
  <c r="L20" i="3"/>
  <c r="N20" i="3" s="1"/>
  <c r="K20" i="3"/>
  <c r="H20" i="3"/>
  <c r="E20" i="3"/>
  <c r="N19" i="3"/>
  <c r="M19" i="3"/>
  <c r="L19" i="3"/>
  <c r="K19" i="3"/>
  <c r="H19" i="3"/>
  <c r="E19" i="3"/>
  <c r="M18" i="3"/>
  <c r="L18" i="3"/>
  <c r="N18" i="3" s="1"/>
  <c r="K18" i="3"/>
  <c r="H18" i="3"/>
  <c r="E18" i="3"/>
  <c r="M17" i="3"/>
  <c r="N17" i="3" s="1"/>
  <c r="L17" i="3"/>
  <c r="K17" i="3"/>
  <c r="H17" i="3"/>
  <c r="E17" i="3"/>
  <c r="M16" i="3"/>
  <c r="L16" i="3"/>
  <c r="N16" i="3" s="1"/>
  <c r="K16" i="3"/>
  <c r="H16" i="3"/>
  <c r="E16" i="3"/>
  <c r="M15" i="3"/>
  <c r="N15" i="3" s="1"/>
  <c r="L15" i="3"/>
  <c r="K15" i="3"/>
  <c r="H15" i="3"/>
  <c r="E15" i="3"/>
  <c r="M14" i="3"/>
  <c r="L14" i="3"/>
  <c r="N14" i="3" s="1"/>
  <c r="K14" i="3"/>
  <c r="H14" i="3"/>
  <c r="E14" i="3"/>
  <c r="N13" i="3"/>
  <c r="M13" i="3"/>
  <c r="L13" i="3"/>
  <c r="K13" i="3"/>
  <c r="H13" i="3"/>
  <c r="E13" i="3"/>
  <c r="M12" i="3"/>
  <c r="L12" i="3"/>
  <c r="N12" i="3" s="1"/>
  <c r="K12" i="3"/>
  <c r="H12" i="3"/>
  <c r="E12" i="3"/>
  <c r="M11" i="3"/>
  <c r="N11" i="3" s="1"/>
  <c r="L11" i="3"/>
  <c r="K11" i="3"/>
  <c r="H11" i="3"/>
  <c r="E11" i="3"/>
  <c r="M10" i="3"/>
  <c r="L10" i="3"/>
  <c r="N10" i="3" s="1"/>
  <c r="K10" i="3"/>
  <c r="H10" i="3"/>
  <c r="E10" i="3"/>
  <c r="M9" i="3"/>
  <c r="N9" i="3" s="1"/>
  <c r="L9" i="3"/>
  <c r="K9" i="3"/>
  <c r="H9" i="3"/>
  <c r="E9" i="3"/>
  <c r="M8" i="3"/>
  <c r="L8" i="3"/>
  <c r="N8" i="3" s="1"/>
  <c r="K8" i="3"/>
  <c r="H8" i="3"/>
  <c r="E8" i="3"/>
  <c r="M7" i="3"/>
  <c r="N7" i="3" s="1"/>
  <c r="L7" i="3"/>
  <c r="K7" i="3"/>
  <c r="H7" i="3"/>
  <c r="E7" i="3"/>
  <c r="M6" i="3"/>
  <c r="L6" i="3"/>
  <c r="N6" i="3" s="1"/>
  <c r="K6" i="3"/>
  <c r="H6" i="3"/>
  <c r="E6" i="3"/>
  <c r="N5" i="3"/>
  <c r="M5" i="3"/>
  <c r="M26" i="3" s="1"/>
  <c r="L5" i="3"/>
  <c r="L26" i="3" s="1"/>
  <c r="K5" i="3"/>
  <c r="H5" i="3"/>
  <c r="E5" i="3"/>
  <c r="R69" i="2"/>
  <c r="N69" i="2"/>
  <c r="J69" i="2"/>
  <c r="N65" i="2"/>
  <c r="M65" i="2"/>
  <c r="L65" i="2"/>
  <c r="K65" i="2"/>
  <c r="J65" i="2"/>
  <c r="I65" i="2"/>
  <c r="H65" i="2"/>
  <c r="G65" i="2"/>
  <c r="F65" i="2"/>
  <c r="E65" i="2"/>
  <c r="D65" i="2"/>
  <c r="C65" i="2"/>
  <c r="R64" i="2"/>
  <c r="Q64" i="2"/>
  <c r="P64" i="2"/>
  <c r="O64" i="2"/>
  <c r="N64" i="2"/>
  <c r="J64" i="2"/>
  <c r="F64" i="2"/>
  <c r="Q63" i="2"/>
  <c r="P63" i="2"/>
  <c r="O63" i="2"/>
  <c r="R63" i="2" s="1"/>
  <c r="N63" i="2"/>
  <c r="J63" i="2"/>
  <c r="F63" i="2"/>
  <c r="Q62" i="2"/>
  <c r="P62" i="2"/>
  <c r="R62" i="2" s="1"/>
  <c r="O62" i="2"/>
  <c r="N62" i="2"/>
  <c r="J62" i="2"/>
  <c r="F62" i="2"/>
  <c r="Q61" i="2"/>
  <c r="P61" i="2"/>
  <c r="O61" i="2"/>
  <c r="R61" i="2" s="1"/>
  <c r="N61" i="2"/>
  <c r="J61" i="2"/>
  <c r="F61" i="2"/>
  <c r="R60" i="2"/>
  <c r="Q60" i="2"/>
  <c r="P60" i="2"/>
  <c r="O60" i="2"/>
  <c r="N60" i="2"/>
  <c r="J60" i="2"/>
  <c r="F60" i="2"/>
  <c r="Q59" i="2"/>
  <c r="P59" i="2"/>
  <c r="O59" i="2"/>
  <c r="R59" i="2" s="1"/>
  <c r="N59" i="2"/>
  <c r="J59" i="2"/>
  <c r="F59" i="2"/>
  <c r="R58" i="2"/>
  <c r="Q58" i="2"/>
  <c r="P58" i="2"/>
  <c r="P65" i="2" s="1"/>
  <c r="O58" i="2"/>
  <c r="N58" i="2"/>
  <c r="J58" i="2"/>
  <c r="F58" i="2"/>
  <c r="Q57" i="2"/>
  <c r="P57" i="2"/>
  <c r="O57" i="2"/>
  <c r="N57" i="2"/>
  <c r="J57" i="2"/>
  <c r="F57" i="2"/>
  <c r="N56" i="2"/>
  <c r="M56" i="2"/>
  <c r="L56" i="2"/>
  <c r="K56" i="2"/>
  <c r="J56" i="2"/>
  <c r="I56" i="2"/>
  <c r="H56" i="2"/>
  <c r="G56" i="2"/>
  <c r="G66" i="2" s="1"/>
  <c r="F56" i="2"/>
  <c r="E56" i="2"/>
  <c r="D56" i="2"/>
  <c r="C56" i="2"/>
  <c r="C66" i="2" s="1"/>
  <c r="R55" i="2"/>
  <c r="Q55" i="2"/>
  <c r="Q56" i="2" s="1"/>
  <c r="P55" i="2"/>
  <c r="P56" i="2" s="1"/>
  <c r="O55" i="2"/>
  <c r="O56" i="2" s="1"/>
  <c r="R56" i="2" s="1"/>
  <c r="N55" i="2"/>
  <c r="J55" i="2"/>
  <c r="F55" i="2"/>
  <c r="M54" i="2"/>
  <c r="L54" i="2"/>
  <c r="K54" i="2"/>
  <c r="N54" i="2" s="1"/>
  <c r="I54" i="2"/>
  <c r="H54" i="2"/>
  <c r="G54" i="2"/>
  <c r="J54" i="2" s="1"/>
  <c r="E54" i="2"/>
  <c r="D54" i="2"/>
  <c r="C54" i="2"/>
  <c r="F54" i="2" s="1"/>
  <c r="Q53" i="2"/>
  <c r="P53" i="2"/>
  <c r="O53" i="2"/>
  <c r="R53" i="2" s="1"/>
  <c r="N53" i="2"/>
  <c r="J53" i="2"/>
  <c r="F53" i="2"/>
  <c r="Q52" i="2"/>
  <c r="P52" i="2"/>
  <c r="R52" i="2" s="1"/>
  <c r="O52" i="2"/>
  <c r="N52" i="2"/>
  <c r="J52" i="2"/>
  <c r="F52" i="2"/>
  <c r="Q51" i="2"/>
  <c r="P51" i="2"/>
  <c r="O51" i="2"/>
  <c r="R51" i="2" s="1"/>
  <c r="N51" i="2"/>
  <c r="J51" i="2"/>
  <c r="F51" i="2"/>
  <c r="R50" i="2"/>
  <c r="Q50" i="2"/>
  <c r="P50" i="2"/>
  <c r="O50" i="2"/>
  <c r="N50" i="2"/>
  <c r="J50" i="2"/>
  <c r="F50" i="2"/>
  <c r="Q49" i="2"/>
  <c r="P49" i="2"/>
  <c r="O49" i="2"/>
  <c r="R49" i="2" s="1"/>
  <c r="N49" i="2"/>
  <c r="J49" i="2"/>
  <c r="F49" i="2"/>
  <c r="R48" i="2"/>
  <c r="Q48" i="2"/>
  <c r="P48" i="2"/>
  <c r="O48" i="2"/>
  <c r="N48" i="2"/>
  <c r="J48" i="2"/>
  <c r="F48" i="2"/>
  <c r="Q47" i="2"/>
  <c r="Q54" i="2" s="1"/>
  <c r="P47" i="2"/>
  <c r="P54" i="2" s="1"/>
  <c r="O47" i="2"/>
  <c r="N47" i="2"/>
  <c r="J47" i="2"/>
  <c r="F47" i="2"/>
  <c r="N46" i="2"/>
  <c r="M46" i="2"/>
  <c r="L46" i="2"/>
  <c r="K46" i="2"/>
  <c r="J46" i="2"/>
  <c r="I46" i="2"/>
  <c r="H46" i="2"/>
  <c r="G46" i="2"/>
  <c r="F46" i="2"/>
  <c r="E46" i="2"/>
  <c r="D46" i="2"/>
  <c r="C46" i="2"/>
  <c r="R45" i="2"/>
  <c r="Q45" i="2"/>
  <c r="P45" i="2"/>
  <c r="O45" i="2"/>
  <c r="N45" i="2"/>
  <c r="J45" i="2"/>
  <c r="F45" i="2"/>
  <c r="Q44" i="2"/>
  <c r="P44" i="2"/>
  <c r="O44" i="2"/>
  <c r="R44" i="2" s="1"/>
  <c r="N44" i="2"/>
  <c r="J44" i="2"/>
  <c r="F44" i="2"/>
  <c r="R43" i="2"/>
  <c r="Q43" i="2"/>
  <c r="P43" i="2"/>
  <c r="O43" i="2"/>
  <c r="N43" i="2"/>
  <c r="J43" i="2"/>
  <c r="F43" i="2"/>
  <c r="Q42" i="2"/>
  <c r="P42" i="2"/>
  <c r="O42" i="2"/>
  <c r="R42" i="2" s="1"/>
  <c r="N42" i="2"/>
  <c r="J42" i="2"/>
  <c r="F42" i="2"/>
  <c r="R41" i="2"/>
  <c r="Q41" i="2"/>
  <c r="P41" i="2"/>
  <c r="O41" i="2"/>
  <c r="N41" i="2"/>
  <c r="J41" i="2"/>
  <c r="F41" i="2"/>
  <c r="Q40" i="2"/>
  <c r="P40" i="2"/>
  <c r="O40" i="2"/>
  <c r="R40" i="2" s="1"/>
  <c r="N40" i="2"/>
  <c r="J40" i="2"/>
  <c r="F40" i="2"/>
  <c r="R39" i="2"/>
  <c r="Q39" i="2"/>
  <c r="P39" i="2"/>
  <c r="O39" i="2"/>
  <c r="N39" i="2"/>
  <c r="J39" i="2"/>
  <c r="F39" i="2"/>
  <c r="Q38" i="2"/>
  <c r="P38" i="2"/>
  <c r="O38" i="2"/>
  <c r="R38" i="2" s="1"/>
  <c r="N38" i="2"/>
  <c r="J38" i="2"/>
  <c r="F38" i="2"/>
  <c r="R37" i="2"/>
  <c r="Q37" i="2"/>
  <c r="P37" i="2"/>
  <c r="O37" i="2"/>
  <c r="N37" i="2"/>
  <c r="J37" i="2"/>
  <c r="F37" i="2"/>
  <c r="Q36" i="2"/>
  <c r="P36" i="2"/>
  <c r="O36" i="2"/>
  <c r="R36" i="2" s="1"/>
  <c r="N36" i="2"/>
  <c r="J36" i="2"/>
  <c r="F36" i="2"/>
  <c r="R35" i="2"/>
  <c r="Q35" i="2"/>
  <c r="P35" i="2"/>
  <c r="O35" i="2"/>
  <c r="N35" i="2"/>
  <c r="J35" i="2"/>
  <c r="F35" i="2"/>
  <c r="Q34" i="2"/>
  <c r="P34" i="2"/>
  <c r="O34" i="2"/>
  <c r="R34" i="2" s="1"/>
  <c r="N34" i="2"/>
  <c r="J34" i="2"/>
  <c r="F34" i="2"/>
  <c r="R33" i="2"/>
  <c r="Q33" i="2"/>
  <c r="P33" i="2"/>
  <c r="O33" i="2"/>
  <c r="N33" i="2"/>
  <c r="J33" i="2"/>
  <c r="F33" i="2"/>
  <c r="Q32" i="2"/>
  <c r="P32" i="2"/>
  <c r="O32" i="2"/>
  <c r="R32" i="2" s="1"/>
  <c r="N32" i="2"/>
  <c r="J32" i="2"/>
  <c r="F32" i="2"/>
  <c r="R31" i="2"/>
  <c r="Q31" i="2"/>
  <c r="P31" i="2"/>
  <c r="O31" i="2"/>
  <c r="N31" i="2"/>
  <c r="J31" i="2"/>
  <c r="F31" i="2"/>
  <c r="Q30" i="2"/>
  <c r="P30" i="2"/>
  <c r="O30" i="2"/>
  <c r="R30" i="2" s="1"/>
  <c r="N30" i="2"/>
  <c r="J30" i="2"/>
  <c r="F30" i="2"/>
  <c r="R29" i="2"/>
  <c r="Q29" i="2"/>
  <c r="P29" i="2"/>
  <c r="O29" i="2"/>
  <c r="N29" i="2"/>
  <c r="J29" i="2"/>
  <c r="F29" i="2"/>
  <c r="Q28" i="2"/>
  <c r="P28" i="2"/>
  <c r="O28" i="2"/>
  <c r="R28" i="2" s="1"/>
  <c r="N28" i="2"/>
  <c r="J28" i="2"/>
  <c r="F28" i="2"/>
  <c r="R27" i="2"/>
  <c r="Q27" i="2"/>
  <c r="P27" i="2"/>
  <c r="P46" i="2" s="1"/>
  <c r="O27" i="2"/>
  <c r="O46" i="2" s="1"/>
  <c r="N27" i="2"/>
  <c r="J27" i="2"/>
  <c r="F27" i="2"/>
  <c r="M26" i="2"/>
  <c r="L26" i="2"/>
  <c r="K26" i="2"/>
  <c r="N26" i="2" s="1"/>
  <c r="I26" i="2"/>
  <c r="H26" i="2"/>
  <c r="G26" i="2"/>
  <c r="J26" i="2" s="1"/>
  <c r="E26" i="2"/>
  <c r="E69" i="2" s="1"/>
  <c r="D26" i="2"/>
  <c r="D69" i="2" s="1"/>
  <c r="C26" i="2"/>
  <c r="Q25" i="2"/>
  <c r="P25" i="2"/>
  <c r="O25" i="2"/>
  <c r="R25" i="2" s="1"/>
  <c r="N25" i="2"/>
  <c r="J25" i="2"/>
  <c r="F25" i="2"/>
  <c r="R24" i="2"/>
  <c r="Q24" i="2"/>
  <c r="P24" i="2"/>
  <c r="O24" i="2"/>
  <c r="N24" i="2"/>
  <c r="J24" i="2"/>
  <c r="F24" i="2"/>
  <c r="Q23" i="2"/>
  <c r="P23" i="2"/>
  <c r="O23" i="2"/>
  <c r="R23" i="2" s="1"/>
  <c r="N23" i="2"/>
  <c r="J23" i="2"/>
  <c r="F23" i="2"/>
  <c r="R22" i="2"/>
  <c r="Q22" i="2"/>
  <c r="P22" i="2"/>
  <c r="O22" i="2"/>
  <c r="N22" i="2"/>
  <c r="J22" i="2"/>
  <c r="F22" i="2"/>
  <c r="Q21" i="2"/>
  <c r="P21" i="2"/>
  <c r="O21" i="2"/>
  <c r="R21" i="2" s="1"/>
  <c r="N21" i="2"/>
  <c r="J21" i="2"/>
  <c r="F21" i="2"/>
  <c r="R20" i="2"/>
  <c r="Q20" i="2"/>
  <c r="P20" i="2"/>
  <c r="O20" i="2"/>
  <c r="N20" i="2"/>
  <c r="J20" i="2"/>
  <c r="F20" i="2"/>
  <c r="Q19" i="2"/>
  <c r="P19" i="2"/>
  <c r="O19" i="2"/>
  <c r="R19" i="2" s="1"/>
  <c r="N19" i="2"/>
  <c r="J19" i="2"/>
  <c r="F19" i="2"/>
  <c r="R18" i="2"/>
  <c r="Q18" i="2"/>
  <c r="P18" i="2"/>
  <c r="O18" i="2"/>
  <c r="N18" i="2"/>
  <c r="J18" i="2"/>
  <c r="F18" i="2"/>
  <c r="Q17" i="2"/>
  <c r="P17" i="2"/>
  <c r="O17" i="2"/>
  <c r="R17" i="2" s="1"/>
  <c r="N17" i="2"/>
  <c r="J17" i="2"/>
  <c r="F17" i="2"/>
  <c r="R16" i="2"/>
  <c r="Q16" i="2"/>
  <c r="P16" i="2"/>
  <c r="O16" i="2"/>
  <c r="N16" i="2"/>
  <c r="J16" i="2"/>
  <c r="F16" i="2"/>
  <c r="Q15" i="2"/>
  <c r="P15" i="2"/>
  <c r="O15" i="2"/>
  <c r="R15" i="2" s="1"/>
  <c r="N15" i="2"/>
  <c r="J15" i="2"/>
  <c r="F15" i="2"/>
  <c r="Q14" i="2"/>
  <c r="P14" i="2"/>
  <c r="R14" i="2" s="1"/>
  <c r="O14" i="2"/>
  <c r="N14" i="2"/>
  <c r="J14" i="2"/>
  <c r="F14" i="2"/>
  <c r="Q13" i="2"/>
  <c r="P13" i="2"/>
  <c r="O13" i="2"/>
  <c r="R13" i="2" s="1"/>
  <c r="N13" i="2"/>
  <c r="J13" i="2"/>
  <c r="F13" i="2"/>
  <c r="R12" i="2"/>
  <c r="Q12" i="2"/>
  <c r="P12" i="2"/>
  <c r="O12" i="2"/>
  <c r="N12" i="2"/>
  <c r="J12" i="2"/>
  <c r="F12" i="2"/>
  <c r="Q11" i="2"/>
  <c r="P11" i="2"/>
  <c r="O11" i="2"/>
  <c r="R11" i="2" s="1"/>
  <c r="N11" i="2"/>
  <c r="J11" i="2"/>
  <c r="F11" i="2"/>
  <c r="R10" i="2"/>
  <c r="Q10" i="2"/>
  <c r="P10" i="2"/>
  <c r="O10" i="2"/>
  <c r="N10" i="2"/>
  <c r="J10" i="2"/>
  <c r="F10" i="2"/>
  <c r="Q9" i="2"/>
  <c r="P9" i="2"/>
  <c r="O9" i="2"/>
  <c r="R9" i="2" s="1"/>
  <c r="N9" i="2"/>
  <c r="J9" i="2"/>
  <c r="F9" i="2"/>
  <c r="R8" i="2"/>
  <c r="Q8" i="2"/>
  <c r="P8" i="2"/>
  <c r="O8" i="2"/>
  <c r="N8" i="2"/>
  <c r="J8" i="2"/>
  <c r="F8" i="2"/>
  <c r="Q7" i="2"/>
  <c r="Q26" i="2" s="1"/>
  <c r="P7" i="2"/>
  <c r="O7" i="2"/>
  <c r="R7" i="2" s="1"/>
  <c r="N7" i="2"/>
  <c r="J7" i="2"/>
  <c r="F7" i="2"/>
  <c r="R6" i="2"/>
  <c r="Q6" i="2"/>
  <c r="P6" i="2"/>
  <c r="O6" i="2"/>
  <c r="N6" i="2"/>
  <c r="J6" i="2"/>
  <c r="F6" i="2"/>
  <c r="Q5" i="2"/>
  <c r="P5" i="2"/>
  <c r="O5" i="2"/>
  <c r="R5" i="2" s="1"/>
  <c r="N5" i="2"/>
  <c r="J5" i="2"/>
  <c r="F5" i="2"/>
  <c r="X67" i="1"/>
  <c r="P67" i="1"/>
  <c r="X66" i="1"/>
  <c r="W66" i="1"/>
  <c r="V66" i="1"/>
  <c r="U66" i="1"/>
  <c r="R66" i="1"/>
  <c r="Q66" i="1"/>
  <c r="P66" i="1"/>
  <c r="T66" i="1" s="1"/>
  <c r="O66" i="1"/>
  <c r="S66" i="1" s="1"/>
  <c r="L66" i="1"/>
  <c r="K66" i="1"/>
  <c r="J66" i="1"/>
  <c r="N66" i="1" s="1"/>
  <c r="I66" i="1"/>
  <c r="M66" i="1" s="1"/>
  <c r="F66" i="1"/>
  <c r="E66" i="1"/>
  <c r="D66" i="1"/>
  <c r="H66" i="1" s="1"/>
  <c r="C66" i="1"/>
  <c r="G66" i="1" s="1"/>
  <c r="Z65" i="1"/>
  <c r="Y65" i="1"/>
  <c r="Z64" i="1"/>
  <c r="Y64" i="1"/>
  <c r="Z63" i="1"/>
  <c r="Y63" i="1"/>
  <c r="Z62" i="1"/>
  <c r="Y62" i="1"/>
  <c r="Z61" i="1"/>
  <c r="Y61" i="1"/>
  <c r="Z60" i="1"/>
  <c r="Y60" i="1"/>
  <c r="Z59" i="1"/>
  <c r="Z66" i="1" s="1"/>
  <c r="Y59" i="1"/>
  <c r="Z58" i="1"/>
  <c r="Y58" i="1"/>
  <c r="Y66" i="1" s="1"/>
  <c r="X57" i="1"/>
  <c r="W57" i="1"/>
  <c r="V57" i="1"/>
  <c r="V67" i="1" s="1"/>
  <c r="U57" i="1"/>
  <c r="R57" i="1"/>
  <c r="R67" i="1" s="1"/>
  <c r="Q57" i="1"/>
  <c r="P57" i="1"/>
  <c r="T57" i="1" s="1"/>
  <c r="O57" i="1"/>
  <c r="O67" i="1" s="1"/>
  <c r="L57" i="1"/>
  <c r="L67" i="1" s="1"/>
  <c r="K57" i="1"/>
  <c r="K67" i="1" s="1"/>
  <c r="J57" i="1"/>
  <c r="J67" i="1" s="1"/>
  <c r="I57" i="1"/>
  <c r="I67" i="1" s="1"/>
  <c r="F57" i="1"/>
  <c r="F67" i="1" s="1"/>
  <c r="E57" i="1"/>
  <c r="E67" i="1" s="1"/>
  <c r="D57" i="1"/>
  <c r="D67" i="1" s="1"/>
  <c r="H67" i="1" s="1"/>
  <c r="C57" i="1"/>
  <c r="G57" i="1" s="1"/>
  <c r="Z56" i="1"/>
  <c r="Z57" i="1" s="1"/>
  <c r="Y56" i="1"/>
  <c r="Y57" i="1" s="1"/>
  <c r="X55" i="1"/>
  <c r="W55" i="1"/>
  <c r="V55" i="1"/>
  <c r="U55" i="1"/>
  <c r="R55" i="1"/>
  <c r="Q55" i="1"/>
  <c r="P55" i="1"/>
  <c r="T55" i="1" s="1"/>
  <c r="O55" i="1"/>
  <c r="S55" i="1" s="1"/>
  <c r="L55" i="1"/>
  <c r="K55" i="1"/>
  <c r="J55" i="1"/>
  <c r="N55" i="1" s="1"/>
  <c r="I55" i="1"/>
  <c r="M55" i="1" s="1"/>
  <c r="F55" i="1"/>
  <c r="E55" i="1"/>
  <c r="D55" i="1"/>
  <c r="H55" i="1" s="1"/>
  <c r="C55" i="1"/>
  <c r="G55" i="1" s="1"/>
  <c r="Z54" i="1"/>
  <c r="Y54" i="1"/>
  <c r="Z53" i="1"/>
  <c r="Y53" i="1"/>
  <c r="Z52" i="1"/>
  <c r="Y52" i="1"/>
  <c r="Z51" i="1"/>
  <c r="Y51" i="1"/>
  <c r="Z50" i="1"/>
  <c r="Y50" i="1"/>
  <c r="Z49" i="1"/>
  <c r="Y49" i="1"/>
  <c r="Z55" i="1"/>
  <c r="Y48" i="1"/>
  <c r="Y55" i="1" s="1"/>
  <c r="X47" i="1"/>
  <c r="W47" i="1"/>
  <c r="V47" i="1"/>
  <c r="U47" i="1"/>
  <c r="R47" i="1"/>
  <c r="Q47" i="1"/>
  <c r="P47" i="1"/>
  <c r="T47" i="1" s="1"/>
  <c r="O47" i="1"/>
  <c r="S47" i="1" s="1"/>
  <c r="L47" i="1"/>
  <c r="K47" i="1"/>
  <c r="J47" i="1"/>
  <c r="N47" i="1" s="1"/>
  <c r="I47" i="1"/>
  <c r="M47" i="1" s="1"/>
  <c r="F47" i="1"/>
  <c r="E47" i="1"/>
  <c r="D47" i="1"/>
  <c r="H47" i="1" s="1"/>
  <c r="C47" i="1"/>
  <c r="G47" i="1" s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Z36" i="1"/>
  <c r="Y36" i="1"/>
  <c r="Z35" i="1"/>
  <c r="Y35" i="1"/>
  <c r="Z34" i="1"/>
  <c r="Y34" i="1"/>
  <c r="Z33" i="1"/>
  <c r="Y33" i="1"/>
  <c r="Z32" i="1"/>
  <c r="Y32" i="1"/>
  <c r="Z31" i="1"/>
  <c r="Y31" i="1"/>
  <c r="Z30" i="1"/>
  <c r="Y30" i="1"/>
  <c r="Z29" i="1"/>
  <c r="Y29" i="1"/>
  <c r="Z28" i="1"/>
  <c r="Z47" i="1" s="1"/>
  <c r="Y28" i="1"/>
  <c r="Y47" i="1" s="1"/>
  <c r="X27" i="1"/>
  <c r="W27" i="1"/>
  <c r="V27" i="1"/>
  <c r="U27" i="1"/>
  <c r="R27" i="1"/>
  <c r="Q27" i="1"/>
  <c r="P27" i="1"/>
  <c r="T27" i="1" s="1"/>
  <c r="O27" i="1"/>
  <c r="S27" i="1" s="1"/>
  <c r="L27" i="1"/>
  <c r="K27" i="1"/>
  <c r="J27" i="1"/>
  <c r="N27" i="1" s="1"/>
  <c r="I27" i="1"/>
  <c r="M27" i="1" s="1"/>
  <c r="F27" i="1"/>
  <c r="E27" i="1"/>
  <c r="D27" i="1"/>
  <c r="H27" i="1" s="1"/>
  <c r="C27" i="1"/>
  <c r="G27" i="1" s="1"/>
  <c r="Z26" i="1"/>
  <c r="Y26" i="1"/>
  <c r="Z25" i="1"/>
  <c r="Y25" i="1"/>
  <c r="Z24" i="1"/>
  <c r="Y24" i="1"/>
  <c r="Z23" i="1"/>
  <c r="Y23" i="1"/>
  <c r="Z22" i="1"/>
  <c r="Y22" i="1"/>
  <c r="Z21" i="1"/>
  <c r="Y21" i="1"/>
  <c r="Z20" i="1"/>
  <c r="Y20" i="1"/>
  <c r="Z19" i="1"/>
  <c r="Y19" i="1"/>
  <c r="Z18" i="1"/>
  <c r="Y18" i="1"/>
  <c r="Z17" i="1"/>
  <c r="Y17" i="1"/>
  <c r="Z16" i="1"/>
  <c r="Y16" i="1"/>
  <c r="Z15" i="1"/>
  <c r="Y15" i="1"/>
  <c r="Z14" i="1"/>
  <c r="Y14" i="1"/>
  <c r="Z13" i="1"/>
  <c r="Y13" i="1"/>
  <c r="Z12" i="1"/>
  <c r="Y12" i="1"/>
  <c r="Z11" i="1"/>
  <c r="Y11" i="1"/>
  <c r="Z10" i="1"/>
  <c r="Y10" i="1"/>
  <c r="Z9" i="1"/>
  <c r="Y9" i="1"/>
  <c r="Z8" i="1"/>
  <c r="Y8" i="1"/>
  <c r="Z7" i="1"/>
  <c r="Y7" i="1"/>
  <c r="Z6" i="1"/>
  <c r="Z27" i="1" s="1"/>
  <c r="Y6" i="1"/>
  <c r="Y27" i="1" s="1"/>
  <c r="Z67" i="1" l="1"/>
  <c r="Y67" i="1"/>
  <c r="M67" i="1"/>
  <c r="T67" i="1"/>
  <c r="N67" i="1"/>
  <c r="R46" i="2"/>
  <c r="S57" i="1"/>
  <c r="C67" i="1"/>
  <c r="G67" i="1" s="1"/>
  <c r="N26" i="3"/>
  <c r="N54" i="3"/>
  <c r="H57" i="1"/>
  <c r="P66" i="2"/>
  <c r="D66" i="2"/>
  <c r="F66" i="2" s="1"/>
  <c r="H66" i="2"/>
  <c r="J66" i="2" s="1"/>
  <c r="L66" i="2"/>
  <c r="I66" i="3"/>
  <c r="K66" i="3" s="1"/>
  <c r="M66" i="5"/>
  <c r="W67" i="1"/>
  <c r="K66" i="2"/>
  <c r="N66" i="2" s="1"/>
  <c r="O46" i="4"/>
  <c r="M57" i="1"/>
  <c r="Q67" i="1"/>
  <c r="S67" i="1" s="1"/>
  <c r="U67" i="1"/>
  <c r="P26" i="2"/>
  <c r="F26" i="2"/>
  <c r="C69" i="2"/>
  <c r="F69" i="2" s="1"/>
  <c r="Q46" i="2"/>
  <c r="Q66" i="2" s="1"/>
  <c r="R47" i="2"/>
  <c r="O54" i="2"/>
  <c r="R54" i="2" s="1"/>
  <c r="E66" i="2"/>
  <c r="I66" i="2"/>
  <c r="M66" i="2"/>
  <c r="Q65" i="2"/>
  <c r="N46" i="3"/>
  <c r="N49" i="3"/>
  <c r="N53" i="3"/>
  <c r="N63" i="3"/>
  <c r="N66" i="5"/>
  <c r="G66" i="5"/>
  <c r="K66" i="5" s="1"/>
  <c r="R57" i="2"/>
  <c r="O65" i="2"/>
  <c r="R65" i="2" s="1"/>
  <c r="N57" i="1"/>
  <c r="O26" i="2"/>
  <c r="R26" i="2" s="1"/>
  <c r="N28" i="3"/>
  <c r="N32" i="3"/>
  <c r="N36" i="3"/>
  <c r="N40" i="3"/>
  <c r="N44" i="3"/>
  <c r="L66" i="3"/>
  <c r="N66" i="3" s="1"/>
  <c r="H66" i="3"/>
  <c r="N65" i="3"/>
  <c r="N61" i="3"/>
  <c r="H65" i="3"/>
  <c r="N47" i="3"/>
  <c r="H56" i="3"/>
  <c r="N57" i="3"/>
  <c r="P65" i="4"/>
  <c r="L56" i="5"/>
  <c r="M46" i="3"/>
  <c r="M56" i="3"/>
  <c r="M66" i="3" s="1"/>
  <c r="Q65" i="4"/>
  <c r="M56" i="5"/>
  <c r="R65" i="4"/>
  <c r="N56" i="5"/>
  <c r="O66" i="2" l="1"/>
  <c r="R66" i="2" s="1"/>
  <c r="N56" i="3"/>
</calcChain>
</file>

<file path=xl/sharedStrings.xml><?xml version="1.0" encoding="utf-8"?>
<sst xmlns="http://schemas.openxmlformats.org/spreadsheetml/2006/main" count="454" uniqueCount="114">
  <si>
    <t>TABLE No.4 (E)</t>
  </si>
  <si>
    <t>BANK-WISE POSITION OF MSME ADVANCES</t>
  </si>
  <si>
    <t>DATA FOR THE YEAR ENDED31ST MARCH 2021</t>
  </si>
  <si>
    <t>(Rs. In crore)</t>
  </si>
  <si>
    <t>MICRO ENTERPRISES</t>
  </si>
  <si>
    <t>SMALL ENTERPRISES</t>
  </si>
  <si>
    <t>MEDIUM ENTERPRISES</t>
  </si>
  <si>
    <t>Khadi &amp; Village Industries</t>
  </si>
  <si>
    <t>Others under MSMEs</t>
  </si>
  <si>
    <t>Total MSMEs
(Mico+Small+
Medium+Khadi&amp;
Vill.Industries+
Others under MSMEs)
Manufacturing Sector Service Sector Total Total Total Total</t>
  </si>
  <si>
    <t>TABLE No.4(e)  BANK-WISE POSITION OF MSME ADVANCES</t>
  </si>
  <si>
    <t>SNo.</t>
  </si>
  <si>
    <t>NAME OF THE BANK</t>
  </si>
  <si>
    <t>MFG SECTOR</t>
  </si>
  <si>
    <t>SERVICE SECTOR</t>
  </si>
  <si>
    <t>TOTAL</t>
  </si>
  <si>
    <t>A/cs</t>
  </si>
  <si>
    <t>Amount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</si>
  <si>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</si>
  <si>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</si>
  <si>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</si>
  <si>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</si>
  <si>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</si>
  <si>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</si>
  <si>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</si>
  <si>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</si>
  <si>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</si>
  <si>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</si>
  <si>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</si>
  <si>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</si>
  <si>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</si>
  <si>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</si>
  <si>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</si>
  <si>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INDIA</t>
  </si>
  <si>
    <t>SYNDICATE BANK</t>
  </si>
  <si>
    <t>UCO BANK</t>
  </si>
  <si>
    <t>UNION BANK OF INDIA</t>
  </si>
  <si>
    <t>UNITED BANK OF INDIA</t>
  </si>
  <si>
    <t>VIJAYA BANK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</si>
  <si>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</si>
  <si>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</si>
  <si>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</si>
  <si>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</si>
  <si>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</si>
  <si>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</si>
  <si>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</si>
  <si>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</si>
  <si>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</si>
  <si>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</si>
  <si>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</si>
  <si>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</si>
  <si>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</si>
  <si>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</si>
  <si>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</si>
  <si>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</si>
  <si>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</si>
  <si>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</si>
  <si>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</si>
  <si>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</si>
  <si>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</si>
  <si>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</si>
  <si>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</si>
  <si>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</si>
  <si>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</si>
  <si>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</si>
  <si>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</si>
  <si>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</si>
  <si>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</si>
  <si>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</si>
  <si>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</si>
  <si>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</si>
  <si>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</si>
  <si>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</si>
  <si>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</si>
  <si>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</si>
  <si>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</si>
  <si>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</si>
  <si>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</si>
  <si>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</si>
  <si>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</si>
  <si>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No.4 (D)</t>
  </si>
  <si>
    <t>BANK-WISE INFORMATION - RECOVERY POSITION</t>
  </si>
  <si>
    <t>DATA FOR THE YEAR ENDED  31ST MARCH 2021</t>
  </si>
  <si>
    <t>S No.</t>
  </si>
  <si>
    <t>AGRL. &amp; ALLIED</t>
  </si>
  <si>
    <t>M S  E</t>
  </si>
  <si>
    <t>OTHER PSA</t>
  </si>
  <si>
    <t>TOTAL PSA</t>
  </si>
  <si>
    <t>TABLE No.4(d)  BANK-WISE INFORMATION - RECOVERY POSITION</t>
  </si>
  <si>
    <t>DEMAND</t>
  </si>
  <si>
    <t>RECOVERY</t>
  </si>
  <si>
    <t>OVERDUE</t>
  </si>
  <si>
    <t>% RECOVERY</t>
  </si>
  <si>
    <t>TABLE No.4 (C)</t>
  </si>
  <si>
    <t xml:space="preserve">BANK-WISE INFORMATION REGARDING ACP ACHEIVEEMNT </t>
  </si>
  <si>
    <t>DATA FOR THE YEAR ENDED 31ST MARCH 2021</t>
  </si>
  <si>
    <t>AGRL &amp; ALLIED</t>
  </si>
  <si>
    <t>MSE</t>
  </si>
  <si>
    <t xml:space="preserve">TABLE No.4(c)  BANK-WISE INFORMATION REGARDING ACP ACHEIVEEMNT </t>
  </si>
  <si>
    <t>Commitm't</t>
  </si>
  <si>
    <t>Achievem't</t>
  </si>
  <si>
    <t>% Ach.</t>
  </si>
  <si>
    <t>TABLE No.4(B)</t>
  </si>
  <si>
    <t>BANK-WISE INFORMATION - REGARDING PUPULAION GROUP WISE PRIORITY SECTOR ADVANCES (PSA)</t>
  </si>
  <si>
    <t>TABLE No.4(B)  BANK-WISE INFORMATION - REGARDING PUPULAION GROUP WISE PRIORITY SECTOR ADVANCES (PSA)</t>
  </si>
  <si>
    <t>RURAL</t>
  </si>
  <si>
    <t>SEMI URBAN</t>
  </si>
  <si>
    <t>URBAN</t>
  </si>
  <si>
    <t>TABLE NO. 4(A)</t>
  </si>
  <si>
    <t>BANK-WISE INFORMATION REGARDING POPULATION GROUPWISE DEPOSITS, ADVANCES &amp; CD RATIO</t>
  </si>
  <si>
    <t>DEPOSITS</t>
  </si>
  <si>
    <t>ADVANCES</t>
  </si>
  <si>
    <t>C.D. RATIO</t>
  </si>
  <si>
    <t>TABLE No.4(A)  BANK-WISE INFORMATION REGARDING POPULATION GROUPWISE DEPOSITS, ADVANCES &amp; CD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</si>
</sst>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0.5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.5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4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60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/>
    <xf numFmtId="0" fontId="18" fillId="0" borderId="0" xfId="0" applyFont="1"/>
    <xf numFmtId="2" fontId="18" fillId="0" borderId="0" xfId="0" applyNumberFormat="1" applyFont="1"/>
    <xf numFmtId="0" fontId="20" fillId="0" borderId="1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2" fontId="22" fillId="0" borderId="10" xfId="0" applyNumberFormat="1" applyFont="1" applyBorder="1" applyAlignment="1">
      <alignment vertical="center"/>
    </xf>
    <xf numFmtId="0" fontId="20" fillId="0" borderId="0" xfId="0" applyFont="1"/>
    <xf numFmtId="0" fontId="20" fillId="0" borderId="0" xfId="0" applyFont="1"/>
    <xf numFmtId="0" fontId="20" fillId="0" borderId="10" xfId="0" applyFont="1" applyBorder="1"/>
    <xf numFmtId="0" fontId="20" fillId="0" borderId="11" xfId="0" applyFont="1" applyBorder="1" applyAlignment="1">
      <alignment vertical="center"/>
    </xf>
    <xf numFmtId="0" fontId="0" fillId="0" borderId="0" xfId="0"/>
    <xf numFmtId="0" fontId="2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0" fillId="0" borderId="10" xfId="0" applyFont="1" applyBorder="1" applyAlignment="1">
      <alignment vertical="center" wrapText="1"/>
    </xf>
    <xf numFmtId="2" fontId="20" fillId="0" borderId="10" xfId="0" applyNumberFormat="1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/>
    </xf>
    <xf numFmtId="0" fontId="0" fillId="0" borderId="10" xfId="0" applyBorder="1"/>
    <xf numFmtId="0" fontId="0" fillId="0" borderId="10" xfId="0" applyBorder="1" applyAlignment="1">
      <alignment vertical="center"/>
    </xf>
    <xf numFmtId="0" fontId="25" fillId="0" borderId="10" xfId="0" applyFont="1" applyBorder="1" applyAlignment="1">
      <alignment vertical="center"/>
    </xf>
    <xf numFmtId="2" fontId="25" fillId="0" borderId="10" xfId="0" applyNumberFormat="1" applyFont="1" applyBorder="1" applyAlignment="1">
      <alignment vertical="center"/>
    </xf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0" fillId="0" borderId="0" xfId="0"/>
    <xf numFmtId="2" fontId="0" fillId="0" borderId="0" xfId="0" applyNumberFormat="1"/>
    <xf numFmtId="2" fontId="0" fillId="24" borderId="0" xfId="0" applyNumberFormat="1" applyFill="1"/>
    <xf numFmtId="0" fontId="22" fillId="0" borderId="10" xfId="0" applyFont="1" applyBorder="1" applyAlignment="1">
      <alignment vertical="center"/>
    </xf>
    <xf numFmtId="0" fontId="20" fillId="0" borderId="10" xfId="0" applyFont="1" applyBorder="1"/>
    <xf numFmtId="2" fontId="20" fillId="0" borderId="0" xfId="0" applyNumberFormat="1" applyFont="1"/>
    <xf numFmtId="2" fontId="25" fillId="0" borderId="10" xfId="0" applyNumberFormat="1" applyFont="1" applyBorder="1"/>
    <xf numFmtId="2" fontId="0" fillId="0" borderId="10" xfId="0" applyNumberFormat="1" applyBorder="1" applyAlignment="1">
      <alignment vertical="center"/>
    </xf>
    <xf numFmtId="2" fontId="0" fillId="24" borderId="10" xfId="0" applyNumberFormat="1" applyFill="1" applyBorder="1" applyAlignment="1">
      <alignment vertical="center"/>
    </xf>
    <xf numFmtId="2" fontId="25" fillId="24" borderId="10" xfId="0" applyNumberFormat="1" applyFont="1" applyFill="1" applyBorder="1" applyAlignment="1">
      <alignment vertical="center"/>
    </xf>
    <xf numFmtId="2" fontId="25" fillId="24" borderId="10" xfId="0" applyNumberFormat="1" applyFont="1" applyFill="1" applyBorder="1"/>
    <xf numFmtId="2" fontId="22" fillId="0" borderId="10" xfId="0" applyNumberFormat="1" applyFont="1" applyBorder="1"/>
    <xf numFmtId="2" fontId="21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/>
    <xf numFmtId="0" fontId="0" fillId="0" borderId="0" xfId="0" applyFont="1"/>
    <xf numFmtId="2" fontId="21" fillId="0" borderId="0" xfId="0" applyNumberFormat="1" applyFont="1" applyAlignment="1">
      <alignment horizontal="center"/>
    </xf>
    <xf numFmtId="2" fontId="20" fillId="0" borderId="1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center"/>
    </xf>
    <xf numFmtId="0" fontId="20" fillId="0" borderId="10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textRotation="180" wrapText="1"/>
    </xf>
    <xf numFmtId="2" fontId="20" fillId="0" borderId="13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19" fillId="0" borderId="12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9"/>
  <sheetViews>
    <sheetView view="pageBreakPreview" topLeftCell="C62" zoomScale="85" zoomScaleNormal="100" zoomScaleSheetLayoutView="85" workbookViewId="0">
      <selection activeCell="P30" sqref="P30"/>
    </sheetView>
  </sheetViews>
  <sheetFormatPr defaultRowHeight="12.75" x14ac:dyDescent="0.2"/>
  <cols>
    <col min="1" max="1" width="5.28515625" style="1" customWidth="1"/>
    <col min="2" max="2" width="29.85546875" style="1" customWidth="1"/>
    <col min="3" max="3" width="6.5703125" style="31" customWidth="1"/>
    <col min="4" max="4" width="9.140625" style="32" customWidth="1"/>
    <col min="5" max="5" width="7.85546875" style="31" customWidth="1"/>
    <col min="6" max="6" width="9.28515625" style="33" customWidth="1"/>
    <col min="7" max="7" width="9.28515625" style="31" customWidth="1"/>
    <col min="8" max="8" width="10.7109375" style="32" customWidth="1"/>
    <col min="9" max="9" width="6.42578125" style="2" customWidth="1"/>
    <col min="10" max="10" width="8.5703125" style="29" customWidth="1"/>
    <col min="11" max="11" width="7.7109375" style="2" customWidth="1"/>
    <col min="12" max="12" width="9.140625" style="29" customWidth="1"/>
    <col min="13" max="13" width="6.7109375" style="2" customWidth="1"/>
    <col min="14" max="14" width="8.7109375" style="29" customWidth="1"/>
    <col min="15" max="15" width="5.42578125" style="2" customWidth="1"/>
    <col min="16" max="16" width="8.42578125" style="29" customWidth="1"/>
    <col min="17" max="17" width="8" style="2" customWidth="1"/>
    <col min="18" max="18" width="9.28515625" style="29" customWidth="1"/>
    <col min="19" max="19" width="6.7109375" style="2" customWidth="1"/>
    <col min="20" max="20" width="8.28515625" style="29" customWidth="1"/>
    <col min="21" max="21" width="7" style="2" customWidth="1"/>
    <col min="22" max="22" width="11.5703125" style="29" customWidth="1"/>
    <col min="23" max="23" width="9.5703125" style="2" customWidth="1"/>
    <col min="24" max="24" width="9.140625" style="29" customWidth="1"/>
    <col min="25" max="25" width="12.7109375" style="2" customWidth="1"/>
    <col min="26" max="26" width="16" style="29" customWidth="1"/>
    <col min="27" max="27" width="8.140625" style="2" customWidth="1"/>
    <col min="28" max="212" width="9.140625" style="2" customWidth="1"/>
    <col min="213" max="213" width="9.140625" style="1" customWidth="1"/>
    <col min="214" max="16384" width="9.140625" style="1"/>
  </cols>
  <sheetData>
    <row r="1" spans="1:256" s="10" customFormat="1" ht="25.5" customHeight="1" x14ac:dyDescent="0.25">
      <c r="A1" s="3" t="s">
        <v>0</v>
      </c>
      <c r="B1" s="9"/>
      <c r="C1" s="4" t="s">
        <v>1</v>
      </c>
      <c r="D1" s="5"/>
      <c r="E1" s="4"/>
      <c r="F1" s="5"/>
      <c r="G1" s="4"/>
      <c r="H1" s="5"/>
      <c r="I1" s="9"/>
      <c r="J1" s="36"/>
      <c r="K1" s="9"/>
      <c r="L1" s="36"/>
      <c r="M1" s="9"/>
      <c r="N1" s="36"/>
      <c r="P1" s="43"/>
      <c r="Q1" s="9"/>
      <c r="R1" s="36"/>
      <c r="S1" s="9"/>
      <c r="T1" s="36"/>
      <c r="U1" s="9"/>
      <c r="V1" s="36"/>
      <c r="W1" s="9"/>
      <c r="X1" s="36"/>
      <c r="Y1" s="9"/>
      <c r="Z1" s="36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</row>
    <row r="2" spans="1:256" s="10" customFormat="1" ht="18.75" customHeight="1" x14ac:dyDescent="0.25">
      <c r="A2" s="51" t="s">
        <v>2</v>
      </c>
      <c r="B2" s="51"/>
      <c r="C2" s="51"/>
      <c r="D2" s="51"/>
      <c r="E2" s="51"/>
      <c r="F2" s="51"/>
      <c r="G2" s="51"/>
      <c r="H2" s="51"/>
      <c r="I2" s="23"/>
      <c r="J2" s="44"/>
      <c r="K2" s="23"/>
      <c r="L2" s="44"/>
      <c r="M2" s="23"/>
      <c r="N2" s="44"/>
      <c r="O2" s="23"/>
      <c r="P2" s="44"/>
      <c r="Q2" s="23"/>
      <c r="R2" s="44"/>
      <c r="S2" s="23"/>
      <c r="U2" s="23"/>
      <c r="V2" s="45"/>
      <c r="W2" s="23"/>
      <c r="X2" s="49" t="s">
        <v>3</v>
      </c>
      <c r="Y2" s="49"/>
      <c r="Z2" s="45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</row>
    <row r="3" spans="1:256" s="20" customFormat="1" ht="18.75" customHeight="1" x14ac:dyDescent="0.2">
      <c r="A3" s="6"/>
      <c r="B3" s="6"/>
      <c r="C3" s="50" t="s">
        <v>4</v>
      </c>
      <c r="D3" s="50"/>
      <c r="E3" s="50"/>
      <c r="F3" s="50"/>
      <c r="G3" s="50"/>
      <c r="H3" s="50"/>
      <c r="I3" s="50" t="s">
        <v>5</v>
      </c>
      <c r="J3" s="50"/>
      <c r="K3" s="50"/>
      <c r="L3" s="50"/>
      <c r="M3" s="50"/>
      <c r="N3" s="50"/>
      <c r="O3" s="50" t="s">
        <v>6</v>
      </c>
      <c r="P3" s="50"/>
      <c r="Q3" s="50"/>
      <c r="R3" s="50"/>
      <c r="S3" s="50"/>
      <c r="T3" s="50"/>
      <c r="U3" s="54" t="s">
        <v>7</v>
      </c>
      <c r="V3" s="55"/>
      <c r="W3" s="54" t="s">
        <v>8</v>
      </c>
      <c r="X3" s="55"/>
      <c r="Y3" s="54" t="s">
        <v>9</v>
      </c>
      <c r="Z3" s="55"/>
      <c r="AA3" s="53" t="s">
        <v>10</v>
      </c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</row>
    <row r="4" spans="1:256" s="20" customFormat="1" ht="46.5" customHeight="1" x14ac:dyDescent="0.2">
      <c r="A4" s="52" t="s">
        <v>11</v>
      </c>
      <c r="B4" s="52" t="s">
        <v>12</v>
      </c>
      <c r="C4" s="50" t="s">
        <v>13</v>
      </c>
      <c r="D4" s="50"/>
      <c r="E4" s="50" t="s">
        <v>14</v>
      </c>
      <c r="F4" s="50"/>
      <c r="G4" s="50" t="s">
        <v>15</v>
      </c>
      <c r="H4" s="50"/>
      <c r="I4" s="50" t="s">
        <v>13</v>
      </c>
      <c r="J4" s="50"/>
      <c r="K4" s="50" t="s">
        <v>14</v>
      </c>
      <c r="L4" s="50"/>
      <c r="M4" s="50" t="s">
        <v>15</v>
      </c>
      <c r="N4" s="50"/>
      <c r="O4" s="50" t="s">
        <v>13</v>
      </c>
      <c r="P4" s="50"/>
      <c r="Q4" s="50" t="s">
        <v>14</v>
      </c>
      <c r="R4" s="50"/>
      <c r="S4" s="50" t="s">
        <v>15</v>
      </c>
      <c r="T4" s="50"/>
      <c r="U4" s="56"/>
      <c r="V4" s="57"/>
      <c r="W4" s="56"/>
      <c r="X4" s="57"/>
      <c r="Y4" s="56"/>
      <c r="Z4" s="57"/>
      <c r="AA4" s="53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</row>
    <row r="5" spans="1:256" s="21" customFormat="1" ht="25.5" customHeight="1" x14ac:dyDescent="0.2">
      <c r="A5" s="52"/>
      <c r="B5" s="52"/>
      <c r="C5" s="17" t="s">
        <v>16</v>
      </c>
      <c r="D5" s="18" t="s">
        <v>17</v>
      </c>
      <c r="E5" s="17" t="s">
        <v>16</v>
      </c>
      <c r="F5" s="18" t="s">
        <v>17</v>
      </c>
      <c r="G5" s="17" t="s">
        <v>16</v>
      </c>
      <c r="H5" s="18" t="s">
        <v>17</v>
      </c>
      <c r="I5" s="17" t="s">
        <v>16</v>
      </c>
      <c r="J5" s="18" t="s">
        <v>17</v>
      </c>
      <c r="K5" s="17" t="s">
        <v>16</v>
      </c>
      <c r="L5" s="18" t="s">
        <v>17</v>
      </c>
      <c r="M5" s="17" t="s">
        <v>16</v>
      </c>
      <c r="N5" s="18" t="s">
        <v>17</v>
      </c>
      <c r="O5" s="17" t="s">
        <v>16</v>
      </c>
      <c r="P5" s="18" t="s">
        <v>17</v>
      </c>
      <c r="Q5" s="17" t="s">
        <v>16</v>
      </c>
      <c r="R5" s="18" t="s">
        <v>17</v>
      </c>
      <c r="S5" s="17" t="s">
        <v>16</v>
      </c>
      <c r="T5" s="18" t="s">
        <v>17</v>
      </c>
      <c r="U5" s="17" t="s">
        <v>16</v>
      </c>
      <c r="V5" s="18" t="s">
        <v>17</v>
      </c>
      <c r="W5" s="17" t="s">
        <v>16</v>
      </c>
      <c r="X5" s="18" t="s">
        <v>17</v>
      </c>
      <c r="Y5" s="17" t="s">
        <v>16</v>
      </c>
      <c r="Z5" s="18" t="s">
        <v>17</v>
      </c>
      <c r="AA5" s="53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  <c r="ID5" s="22"/>
      <c r="IE5" s="22"/>
      <c r="IF5" s="22"/>
      <c r="IG5" s="22"/>
      <c r="IH5" s="22"/>
      <c r="II5" s="22"/>
      <c r="IJ5" s="22"/>
      <c r="IK5" s="22"/>
      <c r="IL5" s="22"/>
      <c r="IM5" s="22"/>
      <c r="IN5" s="22"/>
      <c r="IO5" s="22"/>
      <c r="IP5" s="22"/>
      <c r="IQ5" s="22"/>
      <c r="IR5" s="22"/>
      <c r="IS5" s="22"/>
      <c r="IT5" s="22"/>
      <c r="IU5" s="22"/>
      <c r="IV5" s="22"/>
    </row>
    <row r="6" spans="1:256" ht="12" customHeight="1" x14ac:dyDescent="0.2">
      <c r="A6" s="25">
        <v>1</v>
      </c>
      <c r="B6" s="25" t="s">
        <v>18</v>
      </c>
      <c r="C6" s="26">
        <v>0</v>
      </c>
      <c r="D6" s="27">
        <v>0</v>
      </c>
      <c r="E6" s="26">
        <v>0</v>
      </c>
      <c r="F6" s="27">
        <v>0</v>
      </c>
      <c r="G6" s="26">
        <v>0</v>
      </c>
      <c r="H6" s="27">
        <v>0</v>
      </c>
      <c r="I6" s="26">
        <v>0</v>
      </c>
      <c r="J6" s="27">
        <v>0</v>
      </c>
      <c r="K6" s="26">
        <v>0</v>
      </c>
      <c r="L6" s="27">
        <v>0</v>
      </c>
      <c r="M6" s="26">
        <v>0</v>
      </c>
      <c r="N6" s="27">
        <v>0</v>
      </c>
      <c r="O6" s="26">
        <v>0</v>
      </c>
      <c r="P6" s="27">
        <v>0</v>
      </c>
      <c r="Q6" s="26">
        <v>0</v>
      </c>
      <c r="R6" s="27">
        <v>0</v>
      </c>
      <c r="S6" s="26">
        <v>0</v>
      </c>
      <c r="T6" s="27">
        <v>0</v>
      </c>
      <c r="U6" s="26">
        <v>0</v>
      </c>
      <c r="V6" s="27">
        <v>0</v>
      </c>
      <c r="W6" s="26">
        <v>0</v>
      </c>
      <c r="X6" s="27">
        <v>0</v>
      </c>
      <c r="Y6" s="26">
        <f>G6+M6+S6+U6+W6</f>
        <v>0</v>
      </c>
      <c r="Z6" s="27">
        <f>H6+N6+T6+V6+X6</f>
        <v>0</v>
      </c>
      <c r="AA6" s="53"/>
    </row>
    <row r="7" spans="1:256" ht="12" customHeight="1" x14ac:dyDescent="0.2">
      <c r="A7" s="25">
        <v>2</v>
      </c>
      <c r="B7" s="25" t="s">
        <v>19</v>
      </c>
      <c r="C7" s="26">
        <v>0</v>
      </c>
      <c r="D7" s="27">
        <v>0</v>
      </c>
      <c r="E7" s="26">
        <v>0</v>
      </c>
      <c r="F7" s="27">
        <v>0</v>
      </c>
      <c r="G7" s="26">
        <v>0</v>
      </c>
      <c r="H7" s="27">
        <v>0</v>
      </c>
      <c r="I7" s="26">
        <v>0</v>
      </c>
      <c r="J7" s="27">
        <v>0</v>
      </c>
      <c r="K7" s="26">
        <v>0</v>
      </c>
      <c r="L7" s="27">
        <v>0</v>
      </c>
      <c r="M7" s="26">
        <v>0</v>
      </c>
      <c r="N7" s="27">
        <v>0</v>
      </c>
      <c r="O7" s="26">
        <v>0</v>
      </c>
      <c r="P7" s="27">
        <v>0</v>
      </c>
      <c r="Q7" s="26">
        <v>0</v>
      </c>
      <c r="R7" s="27">
        <v>0</v>
      </c>
      <c r="S7" s="26">
        <v>0</v>
      </c>
      <c r="T7" s="27">
        <v>0</v>
      </c>
      <c r="U7" s="26">
        <v>0</v>
      </c>
      <c r="V7" s="27">
        <v>0</v>
      </c>
      <c r="W7" s="26">
        <v>0</v>
      </c>
      <c r="X7" s="27">
        <v>0</v>
      </c>
      <c r="Y7" s="26">
        <f t="shared" ref="Y7:Y26" si="0">G7+M7+S7+U7+W7</f>
        <v>0</v>
      </c>
      <c r="Z7" s="27">
        <f t="shared" ref="Z7:Z26" si="1">H7+N7+T7+V7+X7</f>
        <v>0</v>
      </c>
      <c r="AA7" s="53"/>
    </row>
    <row r="8" spans="1:256" ht="13.5" x14ac:dyDescent="0.2">
      <c r="A8" s="25">
        <v>3</v>
      </c>
      <c r="B8" s="25" t="s">
        <v>20</v>
      </c>
      <c r="C8" s="26">
        <v>18518</v>
      </c>
      <c r="D8" s="27">
        <v>567.91999999999996</v>
      </c>
      <c r="E8" s="26">
        <v>29755</v>
      </c>
      <c r="F8" s="27">
        <v>989.85</v>
      </c>
      <c r="G8" s="26">
        <v>48273</v>
      </c>
      <c r="H8" s="27">
        <v>1557.77</v>
      </c>
      <c r="I8" s="26">
        <v>399</v>
      </c>
      <c r="J8" s="27">
        <v>241.99</v>
      </c>
      <c r="K8" s="26">
        <v>688</v>
      </c>
      <c r="L8" s="27">
        <v>526.45000000000005</v>
      </c>
      <c r="M8" s="26">
        <v>1087</v>
      </c>
      <c r="N8" s="27">
        <v>768.44</v>
      </c>
      <c r="O8" s="26">
        <v>33</v>
      </c>
      <c r="P8" s="27">
        <v>91</v>
      </c>
      <c r="Q8" s="26">
        <v>83</v>
      </c>
      <c r="R8" s="27">
        <v>206.16</v>
      </c>
      <c r="S8" s="26">
        <v>116</v>
      </c>
      <c r="T8" s="27">
        <v>297.16000000000003</v>
      </c>
      <c r="U8" s="26">
        <v>0</v>
      </c>
      <c r="V8" s="27">
        <v>0</v>
      </c>
      <c r="W8" s="26">
        <v>0</v>
      </c>
      <c r="X8" s="27">
        <v>0</v>
      </c>
      <c r="Y8" s="26">
        <f t="shared" si="0"/>
        <v>49476</v>
      </c>
      <c r="Z8" s="27">
        <f t="shared" si="1"/>
        <v>2623.37</v>
      </c>
      <c r="AA8" s="53"/>
    </row>
    <row r="9" spans="1:256" ht="13.5" x14ac:dyDescent="0.2">
      <c r="A9" s="25">
        <v>4</v>
      </c>
      <c r="B9" s="25" t="s">
        <v>21</v>
      </c>
      <c r="C9" s="26">
        <v>3955</v>
      </c>
      <c r="D9" s="27">
        <v>220.37</v>
      </c>
      <c r="E9" s="26">
        <v>16606</v>
      </c>
      <c r="F9" s="27">
        <v>595.77</v>
      </c>
      <c r="G9" s="26">
        <v>20561</v>
      </c>
      <c r="H9" s="27">
        <v>816.14</v>
      </c>
      <c r="I9" s="26">
        <v>73</v>
      </c>
      <c r="J9" s="27">
        <v>6.07</v>
      </c>
      <c r="K9" s="26">
        <v>350</v>
      </c>
      <c r="L9" s="27">
        <v>364.54</v>
      </c>
      <c r="M9" s="26">
        <v>423</v>
      </c>
      <c r="N9" s="27">
        <v>370.61</v>
      </c>
      <c r="O9" s="26">
        <v>18</v>
      </c>
      <c r="P9" s="27">
        <v>98.14</v>
      </c>
      <c r="Q9" s="26">
        <v>6</v>
      </c>
      <c r="R9" s="27">
        <v>29.923999999999999</v>
      </c>
      <c r="S9" s="26">
        <v>24</v>
      </c>
      <c r="T9" s="27">
        <v>128.06399999999999</v>
      </c>
      <c r="U9" s="26">
        <v>0</v>
      </c>
      <c r="V9" s="27">
        <v>0</v>
      </c>
      <c r="W9" s="26">
        <v>0</v>
      </c>
      <c r="X9" s="27">
        <v>0</v>
      </c>
      <c r="Y9" s="26">
        <f t="shared" si="0"/>
        <v>21008</v>
      </c>
      <c r="Z9" s="27">
        <f t="shared" si="1"/>
        <v>1314.8140000000001</v>
      </c>
      <c r="AA9" s="53"/>
    </row>
    <row r="10" spans="1:256" ht="13.5" x14ac:dyDescent="0.2">
      <c r="A10" s="25">
        <v>5</v>
      </c>
      <c r="B10" s="25" t="s">
        <v>22</v>
      </c>
      <c r="C10" s="26">
        <v>425</v>
      </c>
      <c r="D10" s="27">
        <v>32.36</v>
      </c>
      <c r="E10" s="26">
        <v>4876</v>
      </c>
      <c r="F10" s="27">
        <v>163.1</v>
      </c>
      <c r="G10" s="26">
        <v>5301</v>
      </c>
      <c r="H10" s="27">
        <v>195.46</v>
      </c>
      <c r="I10" s="26">
        <v>68</v>
      </c>
      <c r="J10" s="27">
        <v>57.63</v>
      </c>
      <c r="K10" s="26">
        <v>233</v>
      </c>
      <c r="L10" s="27">
        <v>128.29</v>
      </c>
      <c r="M10" s="26">
        <v>301</v>
      </c>
      <c r="N10" s="27">
        <v>185.92</v>
      </c>
      <c r="O10" s="26">
        <v>2</v>
      </c>
      <c r="P10" s="27">
        <v>5.03</v>
      </c>
      <c r="Q10" s="26">
        <v>10</v>
      </c>
      <c r="R10" s="27">
        <v>13.73</v>
      </c>
      <c r="S10" s="26">
        <v>12</v>
      </c>
      <c r="T10" s="27">
        <v>18.760000000000002</v>
      </c>
      <c r="U10" s="26">
        <v>1</v>
      </c>
      <c r="V10" s="27">
        <v>0.01</v>
      </c>
      <c r="W10" s="26">
        <v>0</v>
      </c>
      <c r="X10" s="27">
        <v>0</v>
      </c>
      <c r="Y10" s="26">
        <f t="shared" si="0"/>
        <v>5615</v>
      </c>
      <c r="Z10" s="27">
        <f t="shared" si="1"/>
        <v>400.15</v>
      </c>
      <c r="AA10" s="53"/>
    </row>
    <row r="11" spans="1:256" ht="13.5" x14ac:dyDescent="0.2">
      <c r="A11" s="25">
        <v>6</v>
      </c>
      <c r="B11" s="25" t="s">
        <v>23</v>
      </c>
      <c r="C11" s="26">
        <v>1268</v>
      </c>
      <c r="D11" s="27">
        <v>82.57</v>
      </c>
      <c r="E11" s="26">
        <v>19156</v>
      </c>
      <c r="F11" s="27">
        <v>361.89</v>
      </c>
      <c r="G11" s="26">
        <v>20424</v>
      </c>
      <c r="H11" s="27">
        <v>444.46</v>
      </c>
      <c r="I11" s="26">
        <v>359</v>
      </c>
      <c r="J11" s="27">
        <v>162.1</v>
      </c>
      <c r="K11" s="26">
        <v>1031</v>
      </c>
      <c r="L11" s="27">
        <v>217.73</v>
      </c>
      <c r="M11" s="26">
        <v>1390</v>
      </c>
      <c r="N11" s="27">
        <v>379.83</v>
      </c>
      <c r="O11" s="26">
        <v>4</v>
      </c>
      <c r="P11" s="27">
        <v>3.86</v>
      </c>
      <c r="Q11" s="26">
        <v>171</v>
      </c>
      <c r="R11" s="27">
        <v>37.61</v>
      </c>
      <c r="S11" s="26">
        <v>175</v>
      </c>
      <c r="T11" s="27">
        <v>41.47</v>
      </c>
      <c r="U11" s="26">
        <v>0</v>
      </c>
      <c r="V11" s="27">
        <v>0</v>
      </c>
      <c r="W11" s="26">
        <v>333</v>
      </c>
      <c r="X11" s="27">
        <v>9.24</v>
      </c>
      <c r="Y11" s="26">
        <f t="shared" si="0"/>
        <v>22322</v>
      </c>
      <c r="Z11" s="27">
        <f t="shared" si="1"/>
        <v>875</v>
      </c>
      <c r="AA11" s="53"/>
    </row>
    <row r="12" spans="1:256" ht="13.5" x14ac:dyDescent="0.2">
      <c r="A12" s="25">
        <v>7</v>
      </c>
      <c r="B12" s="25" t="s">
        <v>24</v>
      </c>
      <c r="C12" s="26">
        <v>2162</v>
      </c>
      <c r="D12" s="27">
        <v>105.94</v>
      </c>
      <c r="E12" s="26">
        <v>26788</v>
      </c>
      <c r="F12" s="27">
        <v>409.84</v>
      </c>
      <c r="G12" s="26">
        <v>28950</v>
      </c>
      <c r="H12" s="27">
        <v>515.78</v>
      </c>
      <c r="I12" s="26">
        <v>403</v>
      </c>
      <c r="J12" s="27">
        <v>178.79</v>
      </c>
      <c r="K12" s="26">
        <v>1676</v>
      </c>
      <c r="L12" s="27">
        <v>528.85</v>
      </c>
      <c r="M12" s="26">
        <v>2079</v>
      </c>
      <c r="N12" s="27">
        <v>707.64</v>
      </c>
      <c r="O12" s="26">
        <v>50</v>
      </c>
      <c r="P12" s="27">
        <v>95.26</v>
      </c>
      <c r="Q12" s="26">
        <v>73</v>
      </c>
      <c r="R12" s="27">
        <v>45.77</v>
      </c>
      <c r="S12" s="26">
        <v>123</v>
      </c>
      <c r="T12" s="27">
        <v>141.03</v>
      </c>
      <c r="U12" s="26">
        <v>1929</v>
      </c>
      <c r="V12" s="27">
        <v>47.84</v>
      </c>
      <c r="W12" s="26">
        <v>3</v>
      </c>
      <c r="X12" s="27">
        <v>45.65</v>
      </c>
      <c r="Y12" s="26">
        <f t="shared" si="0"/>
        <v>33084</v>
      </c>
      <c r="Z12" s="27">
        <f t="shared" si="1"/>
        <v>1457.94</v>
      </c>
      <c r="AA12" s="53"/>
    </row>
    <row r="13" spans="1:256" ht="13.5" x14ac:dyDescent="0.2">
      <c r="A13" s="25">
        <v>8</v>
      </c>
      <c r="B13" s="25" t="s">
        <v>25</v>
      </c>
      <c r="C13" s="26">
        <v>0</v>
      </c>
      <c r="D13" s="27">
        <v>0</v>
      </c>
      <c r="E13" s="26">
        <v>0</v>
      </c>
      <c r="F13" s="27">
        <v>0</v>
      </c>
      <c r="G13" s="26">
        <v>0</v>
      </c>
      <c r="H13" s="27">
        <v>0</v>
      </c>
      <c r="I13" s="26">
        <v>0</v>
      </c>
      <c r="J13" s="27">
        <v>0</v>
      </c>
      <c r="K13" s="26">
        <v>0</v>
      </c>
      <c r="L13" s="27">
        <v>0</v>
      </c>
      <c r="M13" s="26">
        <v>0</v>
      </c>
      <c r="N13" s="27">
        <v>0</v>
      </c>
      <c r="O13" s="26">
        <v>0</v>
      </c>
      <c r="P13" s="27">
        <v>0</v>
      </c>
      <c r="Q13" s="26">
        <v>0</v>
      </c>
      <c r="R13" s="27">
        <v>0</v>
      </c>
      <c r="S13" s="26">
        <v>0</v>
      </c>
      <c r="T13" s="27">
        <v>0</v>
      </c>
      <c r="U13" s="26">
        <v>0</v>
      </c>
      <c r="V13" s="27">
        <v>0</v>
      </c>
      <c r="W13" s="26">
        <v>0</v>
      </c>
      <c r="X13" s="27">
        <v>0</v>
      </c>
      <c r="Y13" s="26">
        <f t="shared" si="0"/>
        <v>0</v>
      </c>
      <c r="Z13" s="27">
        <f t="shared" si="1"/>
        <v>0</v>
      </c>
      <c r="AA13" s="53"/>
    </row>
    <row r="14" spans="1:256" ht="13.5" x14ac:dyDescent="0.2">
      <c r="A14" s="25">
        <v>9</v>
      </c>
      <c r="B14" s="25" t="s">
        <v>26</v>
      </c>
      <c r="C14" s="26">
        <v>0</v>
      </c>
      <c r="D14" s="27">
        <v>0</v>
      </c>
      <c r="E14" s="26">
        <v>0</v>
      </c>
      <c r="F14" s="27">
        <v>0</v>
      </c>
      <c r="G14" s="26">
        <v>0</v>
      </c>
      <c r="H14" s="27">
        <v>0</v>
      </c>
      <c r="I14" s="26">
        <v>0</v>
      </c>
      <c r="J14" s="27">
        <v>0</v>
      </c>
      <c r="K14" s="26">
        <v>0</v>
      </c>
      <c r="L14" s="27">
        <v>0</v>
      </c>
      <c r="M14" s="26">
        <v>0</v>
      </c>
      <c r="N14" s="27">
        <v>0</v>
      </c>
      <c r="O14" s="26">
        <v>0</v>
      </c>
      <c r="P14" s="27">
        <v>0</v>
      </c>
      <c r="Q14" s="26">
        <v>0</v>
      </c>
      <c r="R14" s="27">
        <v>0</v>
      </c>
      <c r="S14" s="26">
        <v>0</v>
      </c>
      <c r="T14" s="27">
        <v>0</v>
      </c>
      <c r="U14" s="26">
        <v>0</v>
      </c>
      <c r="V14" s="27">
        <v>0</v>
      </c>
      <c r="W14" s="26">
        <v>0</v>
      </c>
      <c r="X14" s="27">
        <v>0</v>
      </c>
      <c r="Y14" s="26">
        <f t="shared" si="0"/>
        <v>0</v>
      </c>
      <c r="Z14" s="27">
        <f t="shared" si="1"/>
        <v>0</v>
      </c>
      <c r="AA14" s="53"/>
    </row>
    <row r="15" spans="1:256" ht="13.5" x14ac:dyDescent="0.2">
      <c r="A15" s="25">
        <v>10</v>
      </c>
      <c r="B15" s="25" t="s">
        <v>27</v>
      </c>
      <c r="C15" s="26">
        <v>1796</v>
      </c>
      <c r="D15" s="27">
        <v>52.61</v>
      </c>
      <c r="E15" s="26">
        <v>11361</v>
      </c>
      <c r="F15" s="27">
        <v>271.02999999999997</v>
      </c>
      <c r="G15" s="26">
        <v>13157</v>
      </c>
      <c r="H15" s="27">
        <v>323.64</v>
      </c>
      <c r="I15" s="26">
        <v>261</v>
      </c>
      <c r="J15" s="27">
        <v>87.39</v>
      </c>
      <c r="K15" s="26">
        <v>617</v>
      </c>
      <c r="L15" s="27">
        <v>160.07</v>
      </c>
      <c r="M15" s="26">
        <v>878</v>
      </c>
      <c r="N15" s="27">
        <v>247.46</v>
      </c>
      <c r="O15" s="26">
        <v>2</v>
      </c>
      <c r="P15" s="27">
        <v>9.32</v>
      </c>
      <c r="Q15" s="26">
        <v>37</v>
      </c>
      <c r="R15" s="27">
        <v>56.89</v>
      </c>
      <c r="S15" s="26">
        <v>39</v>
      </c>
      <c r="T15" s="27">
        <v>66.209999999999994</v>
      </c>
      <c r="U15" s="26">
        <v>0</v>
      </c>
      <c r="V15" s="27">
        <v>0</v>
      </c>
      <c r="W15" s="26">
        <v>0</v>
      </c>
      <c r="X15" s="27">
        <v>0</v>
      </c>
      <c r="Y15" s="26">
        <f t="shared" si="0"/>
        <v>14074</v>
      </c>
      <c r="Z15" s="27">
        <f t="shared" si="1"/>
        <v>637.31000000000006</v>
      </c>
      <c r="AA15" s="53"/>
    </row>
    <row r="16" spans="1:256" ht="13.5" x14ac:dyDescent="0.2">
      <c r="A16" s="25">
        <v>11</v>
      </c>
      <c r="B16" s="25" t="s">
        <v>28</v>
      </c>
      <c r="C16" s="26">
        <v>750</v>
      </c>
      <c r="D16" s="27">
        <v>32.450000000000003</v>
      </c>
      <c r="E16" s="26">
        <v>5552</v>
      </c>
      <c r="F16" s="27">
        <v>86.06</v>
      </c>
      <c r="G16" s="26">
        <v>6302</v>
      </c>
      <c r="H16" s="27">
        <v>118.51</v>
      </c>
      <c r="I16" s="26">
        <v>15</v>
      </c>
      <c r="J16" s="27">
        <v>4.7699999999999996</v>
      </c>
      <c r="K16" s="26">
        <v>45</v>
      </c>
      <c r="L16" s="27">
        <v>7.83</v>
      </c>
      <c r="M16" s="26">
        <v>60</v>
      </c>
      <c r="N16" s="27">
        <v>12.6</v>
      </c>
      <c r="O16" s="26">
        <v>2</v>
      </c>
      <c r="P16" s="27">
        <v>0.09</v>
      </c>
      <c r="Q16" s="26">
        <v>0</v>
      </c>
      <c r="R16" s="27">
        <v>0</v>
      </c>
      <c r="S16" s="26">
        <v>2</v>
      </c>
      <c r="T16" s="27">
        <v>0.09</v>
      </c>
      <c r="U16" s="26">
        <v>0</v>
      </c>
      <c r="V16" s="27">
        <v>0</v>
      </c>
      <c r="W16" s="26">
        <v>0</v>
      </c>
      <c r="X16" s="27">
        <v>0</v>
      </c>
      <c r="Y16" s="26">
        <f t="shared" si="0"/>
        <v>6364</v>
      </c>
      <c r="Z16" s="27">
        <f t="shared" si="1"/>
        <v>131.20000000000002</v>
      </c>
      <c r="AA16" s="53"/>
    </row>
    <row r="17" spans="1:256" ht="13.5" x14ac:dyDescent="0.2">
      <c r="A17" s="25">
        <v>12</v>
      </c>
      <c r="B17" s="25" t="s">
        <v>29</v>
      </c>
      <c r="C17" s="26">
        <v>0</v>
      </c>
      <c r="D17" s="27">
        <v>0</v>
      </c>
      <c r="E17" s="26">
        <v>0</v>
      </c>
      <c r="F17" s="27">
        <v>0</v>
      </c>
      <c r="G17" s="26">
        <v>0</v>
      </c>
      <c r="H17" s="27">
        <v>0</v>
      </c>
      <c r="I17" s="26">
        <v>0</v>
      </c>
      <c r="J17" s="27">
        <v>0</v>
      </c>
      <c r="K17" s="26">
        <v>0</v>
      </c>
      <c r="L17" s="27">
        <v>0</v>
      </c>
      <c r="M17" s="26">
        <v>0</v>
      </c>
      <c r="N17" s="27">
        <v>0</v>
      </c>
      <c r="O17" s="26">
        <v>0</v>
      </c>
      <c r="P17" s="27">
        <v>0</v>
      </c>
      <c r="Q17" s="26">
        <v>0</v>
      </c>
      <c r="R17" s="27">
        <v>0</v>
      </c>
      <c r="S17" s="26">
        <v>0</v>
      </c>
      <c r="T17" s="27">
        <v>0</v>
      </c>
      <c r="U17" s="26">
        <v>0</v>
      </c>
      <c r="V17" s="27">
        <v>0</v>
      </c>
      <c r="W17" s="26">
        <v>0</v>
      </c>
      <c r="X17" s="27">
        <v>0</v>
      </c>
      <c r="Y17" s="26">
        <f t="shared" si="0"/>
        <v>0</v>
      </c>
      <c r="Z17" s="27">
        <f t="shared" si="1"/>
        <v>0</v>
      </c>
      <c r="AA17" s="53"/>
    </row>
    <row r="18" spans="1:256" ht="13.5" x14ac:dyDescent="0.2">
      <c r="A18" s="25">
        <v>13</v>
      </c>
      <c r="B18" s="25" t="s">
        <v>30</v>
      </c>
      <c r="C18" s="26">
        <v>45</v>
      </c>
      <c r="D18" s="27">
        <v>3.84</v>
      </c>
      <c r="E18" s="26">
        <v>1910</v>
      </c>
      <c r="F18" s="27">
        <v>73.31</v>
      </c>
      <c r="G18" s="26">
        <v>1955</v>
      </c>
      <c r="H18" s="27">
        <v>77.150000000000006</v>
      </c>
      <c r="I18" s="26">
        <v>13</v>
      </c>
      <c r="J18" s="27">
        <v>20.48</v>
      </c>
      <c r="K18" s="26">
        <v>215</v>
      </c>
      <c r="L18" s="27">
        <v>132.18</v>
      </c>
      <c r="M18" s="26">
        <v>228</v>
      </c>
      <c r="N18" s="27">
        <v>152.66</v>
      </c>
      <c r="O18" s="26">
        <v>0</v>
      </c>
      <c r="P18" s="27">
        <v>0</v>
      </c>
      <c r="Q18" s="26">
        <v>1</v>
      </c>
      <c r="R18" s="27">
        <v>0.52</v>
      </c>
      <c r="S18" s="26">
        <v>1</v>
      </c>
      <c r="T18" s="27">
        <v>0.52</v>
      </c>
      <c r="U18" s="26">
        <v>4</v>
      </c>
      <c r="V18" s="27">
        <v>0.13</v>
      </c>
      <c r="W18" s="26">
        <v>333</v>
      </c>
      <c r="X18" s="27">
        <v>24.37</v>
      </c>
      <c r="Y18" s="26">
        <f t="shared" si="0"/>
        <v>2521</v>
      </c>
      <c r="Z18" s="27">
        <f t="shared" si="1"/>
        <v>254.83</v>
      </c>
      <c r="AA18" s="53"/>
    </row>
    <row r="19" spans="1:256" ht="13.5" x14ac:dyDescent="0.2">
      <c r="A19" s="25">
        <v>14</v>
      </c>
      <c r="B19" s="25" t="s">
        <v>31</v>
      </c>
      <c r="C19" s="26">
        <v>2455</v>
      </c>
      <c r="D19" s="27">
        <v>106.17</v>
      </c>
      <c r="E19" s="26">
        <v>33282</v>
      </c>
      <c r="F19" s="27">
        <v>807.28</v>
      </c>
      <c r="G19" s="26">
        <v>35737</v>
      </c>
      <c r="H19" s="27">
        <v>913.45</v>
      </c>
      <c r="I19" s="26">
        <v>635</v>
      </c>
      <c r="J19" s="27">
        <v>584.96</v>
      </c>
      <c r="K19" s="26">
        <v>3605</v>
      </c>
      <c r="L19" s="27">
        <v>579.23</v>
      </c>
      <c r="M19" s="26">
        <v>4240</v>
      </c>
      <c r="N19" s="27">
        <v>1164.19</v>
      </c>
      <c r="O19" s="26">
        <v>105</v>
      </c>
      <c r="P19" s="27">
        <v>0</v>
      </c>
      <c r="Q19" s="26">
        <v>186</v>
      </c>
      <c r="R19" s="27">
        <v>219.84</v>
      </c>
      <c r="S19" s="26">
        <v>291</v>
      </c>
      <c r="T19" s="27">
        <v>219.84</v>
      </c>
      <c r="U19" s="26">
        <v>2</v>
      </c>
      <c r="V19" s="27">
        <v>0</v>
      </c>
      <c r="W19" s="26">
        <v>0</v>
      </c>
      <c r="X19" s="27">
        <v>0</v>
      </c>
      <c r="Y19" s="26">
        <f t="shared" si="0"/>
        <v>40270</v>
      </c>
      <c r="Z19" s="27">
        <f t="shared" si="1"/>
        <v>2297.4800000000005</v>
      </c>
      <c r="AA19" s="53"/>
    </row>
    <row r="20" spans="1:256" ht="13.5" x14ac:dyDescent="0.2">
      <c r="A20" s="25">
        <v>15</v>
      </c>
      <c r="B20" s="25" t="s">
        <v>32</v>
      </c>
      <c r="C20" s="26">
        <v>0</v>
      </c>
      <c r="D20" s="27">
        <v>0</v>
      </c>
      <c r="E20" s="26">
        <v>0</v>
      </c>
      <c r="F20" s="27">
        <v>0</v>
      </c>
      <c r="G20" s="26">
        <v>0</v>
      </c>
      <c r="H20" s="27">
        <v>0</v>
      </c>
      <c r="I20" s="26">
        <v>112</v>
      </c>
      <c r="J20" s="27">
        <v>42.26</v>
      </c>
      <c r="K20" s="26">
        <v>0</v>
      </c>
      <c r="L20" s="27">
        <v>0</v>
      </c>
      <c r="M20" s="26">
        <v>112</v>
      </c>
      <c r="N20" s="27">
        <v>42.26</v>
      </c>
      <c r="O20" s="26">
        <v>0</v>
      </c>
      <c r="P20" s="27">
        <v>0</v>
      </c>
      <c r="Q20" s="26">
        <v>0</v>
      </c>
      <c r="R20" s="27">
        <v>0</v>
      </c>
      <c r="S20" s="26">
        <v>0</v>
      </c>
      <c r="T20" s="27">
        <v>0</v>
      </c>
      <c r="U20" s="26">
        <v>0</v>
      </c>
      <c r="V20" s="27">
        <v>0</v>
      </c>
      <c r="W20" s="26">
        <v>0</v>
      </c>
      <c r="X20" s="27">
        <v>0</v>
      </c>
      <c r="Y20" s="26">
        <f t="shared" si="0"/>
        <v>112</v>
      </c>
      <c r="Z20" s="27">
        <f t="shared" si="1"/>
        <v>42.26</v>
      </c>
      <c r="AA20" s="53"/>
    </row>
    <row r="21" spans="1:256" ht="13.5" x14ac:dyDescent="0.2">
      <c r="A21" s="25">
        <v>16</v>
      </c>
      <c r="B21" s="25" t="s">
        <v>33</v>
      </c>
      <c r="C21" s="26">
        <v>0</v>
      </c>
      <c r="D21" s="27">
        <v>0</v>
      </c>
      <c r="E21" s="26">
        <v>32110</v>
      </c>
      <c r="F21" s="27">
        <v>1442.52</v>
      </c>
      <c r="G21" s="26">
        <v>32110</v>
      </c>
      <c r="H21" s="27">
        <v>1442.52</v>
      </c>
      <c r="I21" s="26">
        <v>0</v>
      </c>
      <c r="J21" s="27">
        <v>0</v>
      </c>
      <c r="K21" s="26">
        <v>3832</v>
      </c>
      <c r="L21" s="27">
        <v>1206.78</v>
      </c>
      <c r="M21" s="26">
        <v>3832</v>
      </c>
      <c r="N21" s="27">
        <v>1206.78</v>
      </c>
      <c r="O21" s="26">
        <v>0</v>
      </c>
      <c r="P21" s="27">
        <v>0</v>
      </c>
      <c r="Q21" s="26">
        <v>152</v>
      </c>
      <c r="R21" s="27">
        <v>1370.95</v>
      </c>
      <c r="S21" s="26">
        <v>152</v>
      </c>
      <c r="T21" s="27">
        <v>1370.95</v>
      </c>
      <c r="U21" s="26">
        <v>2</v>
      </c>
      <c r="V21" s="27">
        <v>0.08</v>
      </c>
      <c r="W21" s="26">
        <v>608</v>
      </c>
      <c r="X21" s="27">
        <v>2.86</v>
      </c>
      <c r="Y21" s="26">
        <f t="shared" si="0"/>
        <v>36704</v>
      </c>
      <c r="Z21" s="27">
        <f t="shared" si="1"/>
        <v>4023.19</v>
      </c>
      <c r="AA21" s="53"/>
    </row>
    <row r="22" spans="1:256" ht="13.5" x14ac:dyDescent="0.2">
      <c r="A22" s="25">
        <v>17</v>
      </c>
      <c r="B22" s="25" t="s">
        <v>34</v>
      </c>
      <c r="C22" s="26">
        <v>0</v>
      </c>
      <c r="D22" s="27">
        <v>0</v>
      </c>
      <c r="E22" s="26">
        <v>0</v>
      </c>
      <c r="F22" s="27">
        <v>0</v>
      </c>
      <c r="G22" s="26">
        <v>0</v>
      </c>
      <c r="H22" s="27">
        <v>0</v>
      </c>
      <c r="I22" s="26">
        <v>0</v>
      </c>
      <c r="J22" s="27">
        <v>0</v>
      </c>
      <c r="K22" s="26">
        <v>0</v>
      </c>
      <c r="L22" s="27">
        <v>0</v>
      </c>
      <c r="M22" s="26">
        <v>0</v>
      </c>
      <c r="N22" s="27">
        <v>0</v>
      </c>
      <c r="O22" s="26">
        <v>0</v>
      </c>
      <c r="P22" s="27">
        <v>0</v>
      </c>
      <c r="Q22" s="26">
        <v>0</v>
      </c>
      <c r="R22" s="27">
        <v>0</v>
      </c>
      <c r="S22" s="26">
        <v>0</v>
      </c>
      <c r="T22" s="27">
        <v>0</v>
      </c>
      <c r="U22" s="26">
        <v>0</v>
      </c>
      <c r="V22" s="27">
        <v>0</v>
      </c>
      <c r="W22" s="26">
        <v>0</v>
      </c>
      <c r="X22" s="27">
        <v>0</v>
      </c>
      <c r="Y22" s="26">
        <f t="shared" si="0"/>
        <v>0</v>
      </c>
      <c r="Z22" s="27">
        <f t="shared" si="1"/>
        <v>0</v>
      </c>
      <c r="AA22" s="53"/>
    </row>
    <row r="23" spans="1:256" ht="13.5" x14ac:dyDescent="0.2">
      <c r="A23" s="25">
        <v>18</v>
      </c>
      <c r="B23" s="25" t="s">
        <v>35</v>
      </c>
      <c r="C23" s="26">
        <v>0</v>
      </c>
      <c r="D23" s="27">
        <v>0</v>
      </c>
      <c r="E23" s="26">
        <v>9412</v>
      </c>
      <c r="F23" s="27">
        <v>133.13</v>
      </c>
      <c r="G23" s="26">
        <v>9412</v>
      </c>
      <c r="H23" s="27">
        <v>133.13</v>
      </c>
      <c r="I23" s="26">
        <v>0</v>
      </c>
      <c r="J23" s="27">
        <v>0</v>
      </c>
      <c r="K23" s="26">
        <v>965</v>
      </c>
      <c r="L23" s="27">
        <v>266.95999999999998</v>
      </c>
      <c r="M23" s="26">
        <v>965</v>
      </c>
      <c r="N23" s="27">
        <v>266.95999999999998</v>
      </c>
      <c r="O23" s="26">
        <v>0</v>
      </c>
      <c r="P23" s="27">
        <v>0</v>
      </c>
      <c r="Q23" s="26">
        <v>23</v>
      </c>
      <c r="R23" s="27">
        <v>70.290000000000006</v>
      </c>
      <c r="S23" s="26">
        <v>23</v>
      </c>
      <c r="T23" s="27">
        <v>70.290000000000006</v>
      </c>
      <c r="U23" s="26">
        <v>181</v>
      </c>
      <c r="V23" s="27">
        <v>4.42</v>
      </c>
      <c r="W23" s="26">
        <v>0</v>
      </c>
      <c r="X23" s="27">
        <v>11.9</v>
      </c>
      <c r="Y23" s="26">
        <f t="shared" si="0"/>
        <v>10581</v>
      </c>
      <c r="Z23" s="27">
        <f t="shared" si="1"/>
        <v>486.7</v>
      </c>
      <c r="AA23" s="53"/>
    </row>
    <row r="24" spans="1:256" ht="13.5" x14ac:dyDescent="0.2">
      <c r="A24" s="25">
        <v>19</v>
      </c>
      <c r="B24" s="25" t="s">
        <v>36</v>
      </c>
      <c r="C24" s="26">
        <v>0</v>
      </c>
      <c r="D24" s="27">
        <v>0</v>
      </c>
      <c r="E24" s="26">
        <v>1571</v>
      </c>
      <c r="F24" s="27">
        <v>493.22</v>
      </c>
      <c r="G24" s="26">
        <v>1571</v>
      </c>
      <c r="H24" s="27">
        <v>493.22</v>
      </c>
      <c r="I24" s="26">
        <v>0</v>
      </c>
      <c r="J24" s="27">
        <v>0</v>
      </c>
      <c r="K24" s="26">
        <v>21052</v>
      </c>
      <c r="L24" s="27">
        <v>599.52</v>
      </c>
      <c r="M24" s="26">
        <v>21052</v>
      </c>
      <c r="N24" s="27">
        <v>599.52</v>
      </c>
      <c r="O24" s="26">
        <v>0</v>
      </c>
      <c r="P24" s="27">
        <v>0</v>
      </c>
      <c r="Q24" s="26">
        <v>1045</v>
      </c>
      <c r="R24" s="27">
        <v>447.93</v>
      </c>
      <c r="S24" s="26">
        <v>1045</v>
      </c>
      <c r="T24" s="27">
        <v>447.93</v>
      </c>
      <c r="U24" s="26">
        <v>0</v>
      </c>
      <c r="V24" s="27">
        <v>0</v>
      </c>
      <c r="W24" s="26">
        <v>0</v>
      </c>
      <c r="X24" s="27">
        <v>0</v>
      </c>
      <c r="Y24" s="26">
        <f t="shared" si="0"/>
        <v>23668</v>
      </c>
      <c r="Z24" s="27">
        <f t="shared" si="1"/>
        <v>1540.67</v>
      </c>
      <c r="AA24" s="53"/>
    </row>
    <row r="25" spans="1:256" ht="13.5" x14ac:dyDescent="0.2">
      <c r="A25" s="25">
        <v>20</v>
      </c>
      <c r="B25" s="25" t="s">
        <v>37</v>
      </c>
      <c r="C25" s="26">
        <v>0</v>
      </c>
      <c r="D25" s="27">
        <v>0</v>
      </c>
      <c r="E25" s="26">
        <v>0</v>
      </c>
      <c r="F25" s="27">
        <v>0</v>
      </c>
      <c r="G25" s="26">
        <v>0</v>
      </c>
      <c r="H25" s="27">
        <v>0</v>
      </c>
      <c r="I25" s="26">
        <v>0</v>
      </c>
      <c r="J25" s="27">
        <v>0</v>
      </c>
      <c r="K25" s="26">
        <v>0</v>
      </c>
      <c r="L25" s="27">
        <v>0</v>
      </c>
      <c r="M25" s="26">
        <v>0</v>
      </c>
      <c r="N25" s="27">
        <v>0</v>
      </c>
      <c r="O25" s="26">
        <v>0</v>
      </c>
      <c r="P25" s="27">
        <v>0</v>
      </c>
      <c r="Q25" s="26">
        <v>0</v>
      </c>
      <c r="R25" s="27">
        <v>0</v>
      </c>
      <c r="S25" s="26">
        <v>0</v>
      </c>
      <c r="T25" s="27">
        <v>0</v>
      </c>
      <c r="U25" s="26">
        <v>0</v>
      </c>
      <c r="V25" s="27">
        <v>0</v>
      </c>
      <c r="W25" s="26">
        <v>0</v>
      </c>
      <c r="X25" s="27">
        <v>0</v>
      </c>
      <c r="Y25" s="26">
        <f t="shared" si="0"/>
        <v>0</v>
      </c>
      <c r="Z25" s="27">
        <f t="shared" si="1"/>
        <v>0</v>
      </c>
      <c r="AA25" s="53"/>
    </row>
    <row r="26" spans="1:256" ht="13.5" x14ac:dyDescent="0.2">
      <c r="A26" s="25">
        <v>21</v>
      </c>
      <c r="B26" s="25" t="s">
        <v>38</v>
      </c>
      <c r="C26" s="26">
        <v>0</v>
      </c>
      <c r="D26" s="27">
        <v>0</v>
      </c>
      <c r="E26" s="26">
        <v>0</v>
      </c>
      <c r="F26" s="27">
        <v>0</v>
      </c>
      <c r="G26" s="26">
        <v>0</v>
      </c>
      <c r="H26" s="27">
        <v>0</v>
      </c>
      <c r="I26" s="26">
        <v>0</v>
      </c>
      <c r="J26" s="27">
        <v>0</v>
      </c>
      <c r="K26" s="26">
        <v>0</v>
      </c>
      <c r="L26" s="27">
        <v>0</v>
      </c>
      <c r="M26" s="26">
        <v>0</v>
      </c>
      <c r="N26" s="27">
        <v>0</v>
      </c>
      <c r="O26" s="26">
        <v>0</v>
      </c>
      <c r="P26" s="27">
        <v>0</v>
      </c>
      <c r="Q26" s="26">
        <v>0</v>
      </c>
      <c r="R26" s="27">
        <v>0</v>
      </c>
      <c r="S26" s="26">
        <v>0</v>
      </c>
      <c r="T26" s="27">
        <v>0</v>
      </c>
      <c r="U26" s="26">
        <v>0</v>
      </c>
      <c r="V26" s="27">
        <v>0</v>
      </c>
      <c r="W26" s="26">
        <v>0</v>
      </c>
      <c r="X26" s="27">
        <v>0</v>
      </c>
      <c r="Y26" s="26">
        <f t="shared" si="0"/>
        <v>0</v>
      </c>
      <c r="Z26" s="27">
        <f t="shared" si="1"/>
        <v>0</v>
      </c>
      <c r="AA26" s="53"/>
    </row>
    <row r="27" spans="1:256" s="9" customFormat="1" ht="13.5" x14ac:dyDescent="0.2">
      <c r="A27" s="6"/>
      <c r="B27" s="6" t="s">
        <v>39</v>
      </c>
      <c r="C27" s="7">
        <f>SUM(C6:C26)</f>
        <v>31374</v>
      </c>
      <c r="D27" s="8">
        <f>SUM(D6:D26)</f>
        <v>1204.23</v>
      </c>
      <c r="E27" s="7">
        <f>SUM(E6:E26)</f>
        <v>192379</v>
      </c>
      <c r="F27" s="8">
        <f>SUM(F6:F26)</f>
        <v>5827</v>
      </c>
      <c r="G27" s="7">
        <f>C27+E27</f>
        <v>223753</v>
      </c>
      <c r="H27" s="8">
        <f>D27+F27</f>
        <v>7031.23</v>
      </c>
      <c r="I27" s="7">
        <f>SUM(I6:I26)</f>
        <v>2338</v>
      </c>
      <c r="J27" s="8">
        <f>SUM(J6:J26)</f>
        <v>1386.4399999999998</v>
      </c>
      <c r="K27" s="7">
        <f>SUM(K6:K26)</f>
        <v>34309</v>
      </c>
      <c r="L27" s="8">
        <f>SUM(L6:L26)</f>
        <v>4718.43</v>
      </c>
      <c r="M27" s="7">
        <f>I27+K27</f>
        <v>36647</v>
      </c>
      <c r="N27" s="8">
        <f>J27+L27</f>
        <v>6104.87</v>
      </c>
      <c r="O27" s="7">
        <f>SUM(O6:O26)</f>
        <v>216</v>
      </c>
      <c r="P27" s="8">
        <f>SUM(P6:P26)</f>
        <v>302.7</v>
      </c>
      <c r="Q27" s="7">
        <f>SUM(Q6:Q26)</f>
        <v>1787</v>
      </c>
      <c r="R27" s="8">
        <f>SUM(R6:R26)</f>
        <v>2499.614</v>
      </c>
      <c r="S27" s="7">
        <f>O27+Q27</f>
        <v>2003</v>
      </c>
      <c r="T27" s="8">
        <f>P27+R27</f>
        <v>2802.3139999999999</v>
      </c>
      <c r="U27" s="7">
        <f>SUM(U6:U26)</f>
        <v>2119</v>
      </c>
      <c r="V27" s="8">
        <f t="shared" ref="V27:Z27" si="2">SUM(V6:V26)</f>
        <v>52.480000000000004</v>
      </c>
      <c r="W27" s="7">
        <f t="shared" si="2"/>
        <v>1277</v>
      </c>
      <c r="X27" s="8">
        <f t="shared" si="2"/>
        <v>94.02000000000001</v>
      </c>
      <c r="Y27" s="7">
        <f t="shared" si="2"/>
        <v>265799</v>
      </c>
      <c r="Z27" s="8">
        <f t="shared" si="2"/>
        <v>16084.914000000002</v>
      </c>
      <c r="AA27" s="53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</row>
    <row r="28" spans="1:256" ht="13.5" x14ac:dyDescent="0.2">
      <c r="A28" s="25">
        <v>22</v>
      </c>
      <c r="B28" s="25" t="s">
        <v>40</v>
      </c>
      <c r="C28" s="26">
        <v>74</v>
      </c>
      <c r="D28" s="27">
        <v>21.23</v>
      </c>
      <c r="E28" s="26">
        <v>1456</v>
      </c>
      <c r="F28" s="27">
        <v>277.33</v>
      </c>
      <c r="G28" s="26">
        <v>1530</v>
      </c>
      <c r="H28" s="27">
        <v>298.56</v>
      </c>
      <c r="I28" s="26">
        <v>76</v>
      </c>
      <c r="J28" s="27">
        <v>65.739999999999995</v>
      </c>
      <c r="K28" s="26">
        <v>567</v>
      </c>
      <c r="L28" s="27">
        <v>225.63</v>
      </c>
      <c r="M28" s="26">
        <v>643</v>
      </c>
      <c r="N28" s="27">
        <v>291.37</v>
      </c>
      <c r="O28" s="26">
        <v>71</v>
      </c>
      <c r="P28" s="27">
        <v>274.76</v>
      </c>
      <c r="Q28" s="26">
        <v>186</v>
      </c>
      <c r="R28" s="27">
        <v>29.07</v>
      </c>
      <c r="S28" s="26">
        <v>257</v>
      </c>
      <c r="T28" s="27">
        <v>303.83</v>
      </c>
      <c r="U28" s="26">
        <v>1</v>
      </c>
      <c r="V28" s="27">
        <v>3.17</v>
      </c>
      <c r="W28" s="26">
        <v>0</v>
      </c>
      <c r="X28" s="27">
        <v>0</v>
      </c>
      <c r="Y28" s="26">
        <f>G28+M28+S28+U28+W28</f>
        <v>2431</v>
      </c>
      <c r="Z28" s="27">
        <f>H28+N28+T28+V28+X28</f>
        <v>896.93</v>
      </c>
      <c r="AA28" s="53"/>
    </row>
    <row r="29" spans="1:256" s="2" customFormat="1" ht="13.5" x14ac:dyDescent="0.2">
      <c r="A29" s="25">
        <v>23</v>
      </c>
      <c r="B29" s="25" t="s">
        <v>41</v>
      </c>
      <c r="C29" s="26">
        <v>132001</v>
      </c>
      <c r="D29" s="27">
        <v>504.98</v>
      </c>
      <c r="E29" s="26">
        <v>0</v>
      </c>
      <c r="F29" s="27">
        <v>0</v>
      </c>
      <c r="G29" s="26">
        <v>132001</v>
      </c>
      <c r="H29" s="27">
        <v>504.98</v>
      </c>
      <c r="I29" s="26">
        <v>0</v>
      </c>
      <c r="J29" s="27">
        <v>0</v>
      </c>
      <c r="K29" s="26">
        <v>0</v>
      </c>
      <c r="L29" s="27">
        <v>0</v>
      </c>
      <c r="M29" s="26">
        <v>0</v>
      </c>
      <c r="N29" s="27">
        <v>0</v>
      </c>
      <c r="O29" s="26">
        <v>0</v>
      </c>
      <c r="P29" s="27">
        <v>0</v>
      </c>
      <c r="Q29" s="26">
        <v>0</v>
      </c>
      <c r="R29" s="27">
        <v>0</v>
      </c>
      <c r="S29" s="26">
        <v>0</v>
      </c>
      <c r="T29" s="27">
        <v>0</v>
      </c>
      <c r="U29" s="26">
        <v>0</v>
      </c>
      <c r="V29" s="27">
        <v>0</v>
      </c>
      <c r="W29" s="26">
        <v>0</v>
      </c>
      <c r="X29" s="27">
        <v>0</v>
      </c>
      <c r="Y29" s="26">
        <f t="shared" ref="Y29:Y46" si="3">G29+M29+S29+U29+W29</f>
        <v>132001</v>
      </c>
      <c r="Z29" s="27">
        <f t="shared" ref="Z29:Z46" si="4">H29+N29+T29+V29+X29</f>
        <v>504.98</v>
      </c>
      <c r="AA29" s="53"/>
    </row>
    <row r="30" spans="1:256" ht="13.5" x14ac:dyDescent="0.2">
      <c r="A30" s="25">
        <v>24</v>
      </c>
      <c r="B30" s="25" t="s">
        <v>42</v>
      </c>
      <c r="C30" s="26">
        <v>10</v>
      </c>
      <c r="D30" s="27">
        <v>12</v>
      </c>
      <c r="E30" s="26">
        <v>22</v>
      </c>
      <c r="F30" s="27">
        <v>10.8</v>
      </c>
      <c r="G30" s="26">
        <v>32</v>
      </c>
      <c r="H30" s="27">
        <v>22.8</v>
      </c>
      <c r="I30" s="26">
        <v>21</v>
      </c>
      <c r="J30" s="27">
        <v>22.59</v>
      </c>
      <c r="K30" s="26">
        <v>3</v>
      </c>
      <c r="L30" s="27">
        <v>1.35</v>
      </c>
      <c r="M30" s="26">
        <v>24</v>
      </c>
      <c r="N30" s="27">
        <v>23.94</v>
      </c>
      <c r="O30" s="26">
        <v>0</v>
      </c>
      <c r="P30" s="27">
        <v>0</v>
      </c>
      <c r="Q30" s="26">
        <v>0</v>
      </c>
      <c r="R30" s="27">
        <v>0</v>
      </c>
      <c r="S30" s="26">
        <v>0</v>
      </c>
      <c r="T30" s="27">
        <v>0</v>
      </c>
      <c r="U30" s="26">
        <v>0</v>
      </c>
      <c r="V30" s="27">
        <v>0</v>
      </c>
      <c r="W30" s="26">
        <v>0</v>
      </c>
      <c r="X30" s="27">
        <v>0</v>
      </c>
      <c r="Y30" s="26">
        <f t="shared" si="3"/>
        <v>56</v>
      </c>
      <c r="Z30" s="27">
        <f t="shared" si="4"/>
        <v>46.74</v>
      </c>
      <c r="AA30" s="53"/>
    </row>
    <row r="31" spans="1:256" ht="13.5" x14ac:dyDescent="0.2">
      <c r="A31" s="25">
        <v>25</v>
      </c>
      <c r="B31" s="25" t="s">
        <v>43</v>
      </c>
      <c r="C31" s="26">
        <v>48</v>
      </c>
      <c r="D31" s="27">
        <v>29</v>
      </c>
      <c r="E31" s="26">
        <v>240</v>
      </c>
      <c r="F31" s="27">
        <v>15.47</v>
      </c>
      <c r="G31" s="26">
        <v>288</v>
      </c>
      <c r="H31" s="27">
        <v>44.47</v>
      </c>
      <c r="I31" s="26">
        <v>12</v>
      </c>
      <c r="J31" s="27">
        <v>33.81</v>
      </c>
      <c r="K31" s="26">
        <v>56</v>
      </c>
      <c r="L31" s="27">
        <v>2.67</v>
      </c>
      <c r="M31" s="26">
        <v>68</v>
      </c>
      <c r="N31" s="27">
        <v>36.479999999999997</v>
      </c>
      <c r="O31" s="26">
        <v>1</v>
      </c>
      <c r="P31" s="27">
        <v>8.67</v>
      </c>
      <c r="Q31" s="26">
        <v>0</v>
      </c>
      <c r="R31" s="27">
        <v>0</v>
      </c>
      <c r="S31" s="26">
        <v>1</v>
      </c>
      <c r="T31" s="27">
        <v>8.67</v>
      </c>
      <c r="U31" s="26">
        <v>0</v>
      </c>
      <c r="V31" s="27">
        <v>0</v>
      </c>
      <c r="W31" s="26">
        <v>0</v>
      </c>
      <c r="X31" s="27">
        <v>0</v>
      </c>
      <c r="Y31" s="26">
        <f t="shared" si="3"/>
        <v>357</v>
      </c>
      <c r="Z31" s="27">
        <f t="shared" si="4"/>
        <v>89.61999999999999</v>
      </c>
      <c r="AA31" s="53"/>
    </row>
    <row r="32" spans="1:256" ht="13.5" x14ac:dyDescent="0.2">
      <c r="A32" s="25">
        <v>26</v>
      </c>
      <c r="B32" s="25" t="s">
        <v>44</v>
      </c>
      <c r="C32" s="26">
        <v>3</v>
      </c>
      <c r="D32" s="27">
        <v>0.45</v>
      </c>
      <c r="E32" s="26">
        <v>16</v>
      </c>
      <c r="F32" s="27">
        <v>3.08</v>
      </c>
      <c r="G32" s="26">
        <v>19</v>
      </c>
      <c r="H32" s="27">
        <v>3.53</v>
      </c>
      <c r="I32" s="26">
        <v>6</v>
      </c>
      <c r="J32" s="27">
        <v>11.7</v>
      </c>
      <c r="K32" s="26">
        <v>12</v>
      </c>
      <c r="L32" s="27">
        <v>13.25</v>
      </c>
      <c r="M32" s="26">
        <v>18</v>
      </c>
      <c r="N32" s="27">
        <v>24.95</v>
      </c>
      <c r="O32" s="26">
        <v>0</v>
      </c>
      <c r="P32" s="27">
        <v>0</v>
      </c>
      <c r="Q32" s="26">
        <v>0</v>
      </c>
      <c r="R32" s="27">
        <v>0</v>
      </c>
      <c r="S32" s="26">
        <v>0</v>
      </c>
      <c r="T32" s="27">
        <v>0</v>
      </c>
      <c r="U32" s="26">
        <v>0</v>
      </c>
      <c r="V32" s="27">
        <v>0</v>
      </c>
      <c r="W32" s="26">
        <v>0</v>
      </c>
      <c r="X32" s="27">
        <v>0</v>
      </c>
      <c r="Y32" s="26">
        <f t="shared" si="3"/>
        <v>37</v>
      </c>
      <c r="Z32" s="27">
        <f t="shared" si="4"/>
        <v>28.48</v>
      </c>
      <c r="AA32" s="53"/>
    </row>
    <row r="33" spans="1:256" ht="13.5" x14ac:dyDescent="0.2">
      <c r="A33" s="25">
        <v>27</v>
      </c>
      <c r="B33" s="25" t="s">
        <v>45</v>
      </c>
      <c r="C33" s="26">
        <v>10554</v>
      </c>
      <c r="D33" s="27">
        <v>83.97</v>
      </c>
      <c r="E33" s="26">
        <v>49093</v>
      </c>
      <c r="F33" s="27">
        <v>199.4</v>
      </c>
      <c r="G33" s="26">
        <v>59647</v>
      </c>
      <c r="H33" s="27">
        <v>283.37</v>
      </c>
      <c r="I33" s="26">
        <v>372</v>
      </c>
      <c r="J33" s="27">
        <v>220.81</v>
      </c>
      <c r="K33" s="26">
        <v>3565</v>
      </c>
      <c r="L33" s="27">
        <v>591.01</v>
      </c>
      <c r="M33" s="26">
        <v>3937</v>
      </c>
      <c r="N33" s="27">
        <v>811.82</v>
      </c>
      <c r="O33" s="26">
        <v>390</v>
      </c>
      <c r="P33" s="27">
        <v>553.36</v>
      </c>
      <c r="Q33" s="26">
        <v>2254</v>
      </c>
      <c r="R33" s="27">
        <v>558.66</v>
      </c>
      <c r="S33" s="26">
        <v>2644</v>
      </c>
      <c r="T33" s="27">
        <v>1112.02</v>
      </c>
      <c r="U33" s="26">
        <v>0</v>
      </c>
      <c r="V33" s="27">
        <v>0</v>
      </c>
      <c r="W33" s="26">
        <v>0</v>
      </c>
      <c r="X33" s="27">
        <v>0</v>
      </c>
      <c r="Y33" s="26">
        <f t="shared" si="3"/>
        <v>66228</v>
      </c>
      <c r="Z33" s="27">
        <f t="shared" si="4"/>
        <v>2207.21</v>
      </c>
      <c r="AA33" s="53"/>
    </row>
    <row r="34" spans="1:256" ht="13.5" x14ac:dyDescent="0.2">
      <c r="A34" s="25">
        <v>28</v>
      </c>
      <c r="B34" s="25" t="s">
        <v>46</v>
      </c>
      <c r="C34" s="26">
        <v>218</v>
      </c>
      <c r="D34" s="27">
        <v>83.43</v>
      </c>
      <c r="E34" s="26">
        <v>3957</v>
      </c>
      <c r="F34" s="27">
        <v>817.64</v>
      </c>
      <c r="G34" s="26">
        <v>4175</v>
      </c>
      <c r="H34" s="27">
        <v>901.07</v>
      </c>
      <c r="I34" s="26">
        <v>321</v>
      </c>
      <c r="J34" s="27">
        <v>277.31</v>
      </c>
      <c r="K34" s="26">
        <v>2518</v>
      </c>
      <c r="L34" s="27">
        <v>551.03</v>
      </c>
      <c r="M34" s="26">
        <v>2839</v>
      </c>
      <c r="N34" s="27">
        <v>828.34</v>
      </c>
      <c r="O34" s="26">
        <v>160</v>
      </c>
      <c r="P34" s="27">
        <v>149.32</v>
      </c>
      <c r="Q34" s="26">
        <v>530</v>
      </c>
      <c r="R34" s="27">
        <v>203.97</v>
      </c>
      <c r="S34" s="26">
        <v>690</v>
      </c>
      <c r="T34" s="27">
        <v>353.29</v>
      </c>
      <c r="U34" s="26">
        <v>0</v>
      </c>
      <c r="V34" s="27">
        <v>0</v>
      </c>
      <c r="W34" s="26">
        <v>0</v>
      </c>
      <c r="X34" s="27">
        <v>0</v>
      </c>
      <c r="Y34" s="26">
        <f t="shared" si="3"/>
        <v>7704</v>
      </c>
      <c r="Z34" s="27">
        <f t="shared" si="4"/>
        <v>2082.7000000000003</v>
      </c>
      <c r="AA34" s="53"/>
    </row>
    <row r="35" spans="1:256" ht="13.5" x14ac:dyDescent="0.2">
      <c r="A35" s="25">
        <v>29</v>
      </c>
      <c r="B35" s="25" t="s">
        <v>47</v>
      </c>
      <c r="C35" s="26">
        <v>383</v>
      </c>
      <c r="D35" s="27">
        <v>58.26</v>
      </c>
      <c r="E35" s="26">
        <v>6788</v>
      </c>
      <c r="F35" s="27">
        <v>486.94</v>
      </c>
      <c r="G35" s="26">
        <v>7171</v>
      </c>
      <c r="H35" s="27">
        <v>545.20000000000005</v>
      </c>
      <c r="I35" s="26">
        <v>137</v>
      </c>
      <c r="J35" s="27">
        <v>66</v>
      </c>
      <c r="K35" s="26">
        <v>281</v>
      </c>
      <c r="L35" s="27">
        <v>35.18</v>
      </c>
      <c r="M35" s="26">
        <v>418</v>
      </c>
      <c r="N35" s="27">
        <v>101.18</v>
      </c>
      <c r="O35" s="26">
        <v>7</v>
      </c>
      <c r="P35" s="27">
        <v>0.22</v>
      </c>
      <c r="Q35" s="26">
        <v>36</v>
      </c>
      <c r="R35" s="27">
        <v>11.72</v>
      </c>
      <c r="S35" s="26">
        <v>43</v>
      </c>
      <c r="T35" s="27">
        <v>11.94</v>
      </c>
      <c r="U35" s="26">
        <v>0</v>
      </c>
      <c r="V35" s="27">
        <v>0</v>
      </c>
      <c r="W35" s="26">
        <v>0</v>
      </c>
      <c r="X35" s="27">
        <v>0</v>
      </c>
      <c r="Y35" s="26">
        <f t="shared" si="3"/>
        <v>7632</v>
      </c>
      <c r="Z35" s="27">
        <f t="shared" si="4"/>
        <v>658.32000000000016</v>
      </c>
      <c r="AA35" s="53"/>
    </row>
    <row r="36" spans="1:256" ht="13.5" x14ac:dyDescent="0.2">
      <c r="A36" s="25">
        <v>30</v>
      </c>
      <c r="B36" s="25" t="s">
        <v>48</v>
      </c>
      <c r="C36" s="26">
        <v>239</v>
      </c>
      <c r="D36" s="27">
        <v>6.51</v>
      </c>
      <c r="E36" s="26">
        <v>4830</v>
      </c>
      <c r="F36" s="27">
        <v>66</v>
      </c>
      <c r="G36" s="26">
        <v>5069</v>
      </c>
      <c r="H36" s="27">
        <v>72.510000000000005</v>
      </c>
      <c r="I36" s="26">
        <v>22</v>
      </c>
      <c r="J36" s="27">
        <v>9.83</v>
      </c>
      <c r="K36" s="26">
        <v>506</v>
      </c>
      <c r="L36" s="27">
        <v>35.049999999999997</v>
      </c>
      <c r="M36" s="26">
        <v>528</v>
      </c>
      <c r="N36" s="27">
        <v>44.88</v>
      </c>
      <c r="O36" s="26">
        <v>15</v>
      </c>
      <c r="P36" s="27">
        <v>1.18</v>
      </c>
      <c r="Q36" s="26">
        <v>48</v>
      </c>
      <c r="R36" s="27">
        <v>2.86</v>
      </c>
      <c r="S36" s="26">
        <v>63</v>
      </c>
      <c r="T36" s="27">
        <v>4.04</v>
      </c>
      <c r="U36" s="26">
        <v>11</v>
      </c>
      <c r="V36" s="27">
        <v>7.0000000000000007E-2</v>
      </c>
      <c r="W36" s="26">
        <v>0</v>
      </c>
      <c r="X36" s="27">
        <v>0</v>
      </c>
      <c r="Y36" s="26">
        <f t="shared" si="3"/>
        <v>5671</v>
      </c>
      <c r="Z36" s="27">
        <f t="shared" si="4"/>
        <v>121.50000000000001</v>
      </c>
      <c r="AA36" s="53"/>
    </row>
    <row r="37" spans="1:256" ht="13.5" x14ac:dyDescent="0.2">
      <c r="A37" s="25">
        <v>31</v>
      </c>
      <c r="B37" s="25" t="s">
        <v>49</v>
      </c>
      <c r="C37" s="26">
        <v>9487</v>
      </c>
      <c r="D37" s="27">
        <v>29.87</v>
      </c>
      <c r="E37" s="26">
        <v>104260</v>
      </c>
      <c r="F37" s="27">
        <v>405.9</v>
      </c>
      <c r="G37" s="26">
        <v>113747</v>
      </c>
      <c r="H37" s="27">
        <v>435.77</v>
      </c>
      <c r="I37" s="26">
        <v>18</v>
      </c>
      <c r="J37" s="27">
        <v>43.39</v>
      </c>
      <c r="K37" s="26">
        <v>4515</v>
      </c>
      <c r="L37" s="27">
        <v>501.43</v>
      </c>
      <c r="M37" s="26">
        <v>4533</v>
      </c>
      <c r="N37" s="27">
        <v>544.82000000000005</v>
      </c>
      <c r="O37" s="26">
        <v>12</v>
      </c>
      <c r="P37" s="27">
        <v>57.69</v>
      </c>
      <c r="Q37" s="26">
        <v>541</v>
      </c>
      <c r="R37" s="27">
        <v>66.760000000000005</v>
      </c>
      <c r="S37" s="26">
        <v>553</v>
      </c>
      <c r="T37" s="27">
        <v>124.45</v>
      </c>
      <c r="U37" s="26">
        <v>0</v>
      </c>
      <c r="V37" s="27">
        <v>0</v>
      </c>
      <c r="W37" s="26">
        <v>0</v>
      </c>
      <c r="X37" s="27">
        <v>0</v>
      </c>
      <c r="Y37" s="26">
        <f t="shared" si="3"/>
        <v>118833</v>
      </c>
      <c r="Z37" s="27">
        <f t="shared" si="4"/>
        <v>1105.04</v>
      </c>
      <c r="AA37" s="53"/>
    </row>
    <row r="38" spans="1:256" ht="13.5" x14ac:dyDescent="0.2">
      <c r="A38" s="25">
        <v>32</v>
      </c>
      <c r="B38" s="25" t="s">
        <v>50</v>
      </c>
      <c r="C38" s="26">
        <v>2</v>
      </c>
      <c r="D38" s="27">
        <v>0.11</v>
      </c>
      <c r="E38" s="26">
        <v>12</v>
      </c>
      <c r="F38" s="27">
        <v>0.37</v>
      </c>
      <c r="G38" s="26">
        <v>14</v>
      </c>
      <c r="H38" s="27">
        <v>0.48</v>
      </c>
      <c r="I38" s="26">
        <v>3</v>
      </c>
      <c r="J38" s="27">
        <v>4.82</v>
      </c>
      <c r="K38" s="26">
        <v>7</v>
      </c>
      <c r="L38" s="27">
        <v>1.52</v>
      </c>
      <c r="M38" s="26">
        <v>10</v>
      </c>
      <c r="N38" s="27">
        <v>6.34</v>
      </c>
      <c r="O38" s="26">
        <v>0</v>
      </c>
      <c r="P38" s="27">
        <v>0</v>
      </c>
      <c r="Q38" s="26">
        <v>0</v>
      </c>
      <c r="R38" s="27">
        <v>0</v>
      </c>
      <c r="S38" s="26">
        <v>0</v>
      </c>
      <c r="T38" s="27">
        <v>0</v>
      </c>
      <c r="U38" s="26">
        <v>0</v>
      </c>
      <c r="V38" s="27">
        <v>0</v>
      </c>
      <c r="W38" s="26">
        <v>0</v>
      </c>
      <c r="X38" s="27">
        <v>0</v>
      </c>
      <c r="Y38" s="26">
        <f t="shared" si="3"/>
        <v>24</v>
      </c>
      <c r="Z38" s="27">
        <f t="shared" si="4"/>
        <v>6.82</v>
      </c>
      <c r="AA38" s="53"/>
    </row>
    <row r="39" spans="1:256" ht="13.5" x14ac:dyDescent="0.2">
      <c r="A39" s="25">
        <v>33</v>
      </c>
      <c r="B39" s="25" t="s">
        <v>51</v>
      </c>
      <c r="C39" s="26">
        <v>29</v>
      </c>
      <c r="D39" s="27">
        <v>7.21</v>
      </c>
      <c r="E39" s="26">
        <v>275</v>
      </c>
      <c r="F39" s="27">
        <v>41.76</v>
      </c>
      <c r="G39" s="26">
        <v>304</v>
      </c>
      <c r="H39" s="27">
        <v>48.97</v>
      </c>
      <c r="I39" s="26">
        <v>59</v>
      </c>
      <c r="J39" s="27">
        <v>45.82</v>
      </c>
      <c r="K39" s="26">
        <v>92</v>
      </c>
      <c r="L39" s="27">
        <v>30.56</v>
      </c>
      <c r="M39" s="26">
        <v>151</v>
      </c>
      <c r="N39" s="27">
        <v>76.38</v>
      </c>
      <c r="O39" s="26">
        <v>7</v>
      </c>
      <c r="P39" s="27">
        <v>34.01</v>
      </c>
      <c r="Q39" s="26">
        <v>4</v>
      </c>
      <c r="R39" s="27">
        <v>6.85</v>
      </c>
      <c r="S39" s="26">
        <v>11</v>
      </c>
      <c r="T39" s="27">
        <v>40.86</v>
      </c>
      <c r="U39" s="26">
        <v>0</v>
      </c>
      <c r="V39" s="27">
        <v>0</v>
      </c>
      <c r="W39" s="26">
        <v>0</v>
      </c>
      <c r="X39" s="27">
        <v>0</v>
      </c>
      <c r="Y39" s="26">
        <f t="shared" si="3"/>
        <v>466</v>
      </c>
      <c r="Z39" s="27">
        <f t="shared" si="4"/>
        <v>166.20999999999998</v>
      </c>
      <c r="AA39" s="53"/>
    </row>
    <row r="40" spans="1:256" ht="13.5" x14ac:dyDescent="0.2">
      <c r="A40" s="25">
        <v>34</v>
      </c>
      <c r="B40" s="25" t="s">
        <v>52</v>
      </c>
      <c r="C40" s="26">
        <v>0</v>
      </c>
      <c r="D40" s="27">
        <v>0</v>
      </c>
      <c r="E40" s="26">
        <v>3</v>
      </c>
      <c r="F40" s="27">
        <v>0.5</v>
      </c>
      <c r="G40" s="26">
        <v>3</v>
      </c>
      <c r="H40" s="27">
        <v>0.5</v>
      </c>
      <c r="I40" s="26">
        <v>0</v>
      </c>
      <c r="J40" s="27">
        <v>0</v>
      </c>
      <c r="K40" s="26">
        <v>5</v>
      </c>
      <c r="L40" s="27">
        <v>1.45</v>
      </c>
      <c r="M40" s="26">
        <v>5</v>
      </c>
      <c r="N40" s="27">
        <v>1.45</v>
      </c>
      <c r="O40" s="26">
        <v>1</v>
      </c>
      <c r="P40" s="27">
        <v>5</v>
      </c>
      <c r="Q40" s="26">
        <v>2</v>
      </c>
      <c r="R40" s="27">
        <v>2.21</v>
      </c>
      <c r="S40" s="26">
        <v>3</v>
      </c>
      <c r="T40" s="27">
        <v>7.21</v>
      </c>
      <c r="U40" s="26">
        <v>0</v>
      </c>
      <c r="V40" s="27">
        <v>0</v>
      </c>
      <c r="W40" s="26">
        <v>0</v>
      </c>
      <c r="X40" s="27">
        <v>0</v>
      </c>
      <c r="Y40" s="26">
        <f t="shared" si="3"/>
        <v>11</v>
      </c>
      <c r="Z40" s="27">
        <f t="shared" si="4"/>
        <v>9.16</v>
      </c>
      <c r="AA40" s="53"/>
    </row>
    <row r="41" spans="1:256" ht="13.5" x14ac:dyDescent="0.2">
      <c r="A41" s="25">
        <v>35</v>
      </c>
      <c r="B41" s="25" t="s">
        <v>53</v>
      </c>
      <c r="C41" s="26">
        <v>81</v>
      </c>
      <c r="D41" s="27">
        <v>38.81</v>
      </c>
      <c r="E41" s="26">
        <v>1158</v>
      </c>
      <c r="F41" s="27">
        <v>211.3</v>
      </c>
      <c r="G41" s="26">
        <v>1239</v>
      </c>
      <c r="H41" s="27">
        <v>250.11</v>
      </c>
      <c r="I41" s="26">
        <v>166</v>
      </c>
      <c r="J41" s="27">
        <v>120.54</v>
      </c>
      <c r="K41" s="26">
        <v>1420</v>
      </c>
      <c r="L41" s="27">
        <v>356.63</v>
      </c>
      <c r="M41" s="26">
        <v>1586</v>
      </c>
      <c r="N41" s="27">
        <v>477.17</v>
      </c>
      <c r="O41" s="26">
        <v>27</v>
      </c>
      <c r="P41" s="27">
        <v>24.72</v>
      </c>
      <c r="Q41" s="26">
        <v>593</v>
      </c>
      <c r="R41" s="27">
        <v>198.45</v>
      </c>
      <c r="S41" s="26">
        <v>620</v>
      </c>
      <c r="T41" s="27">
        <v>223.17</v>
      </c>
      <c r="U41" s="26">
        <v>0</v>
      </c>
      <c r="V41" s="27">
        <v>0</v>
      </c>
      <c r="W41" s="26">
        <v>0</v>
      </c>
      <c r="X41" s="27">
        <v>0</v>
      </c>
      <c r="Y41" s="26">
        <f t="shared" si="3"/>
        <v>3445</v>
      </c>
      <c r="Z41" s="27">
        <f t="shared" si="4"/>
        <v>950.44999999999993</v>
      </c>
      <c r="AA41" s="53"/>
    </row>
    <row r="42" spans="1:256" ht="13.5" x14ac:dyDescent="0.2">
      <c r="A42" s="25">
        <v>36</v>
      </c>
      <c r="B42" s="25" t="s">
        <v>54</v>
      </c>
      <c r="C42" s="26">
        <v>0</v>
      </c>
      <c r="D42" s="27">
        <v>0</v>
      </c>
      <c r="E42" s="26">
        <v>18</v>
      </c>
      <c r="F42" s="27">
        <v>2.2999999999999998</v>
      </c>
      <c r="G42" s="26">
        <v>18</v>
      </c>
      <c r="H42" s="27">
        <v>2.2999999999999998</v>
      </c>
      <c r="I42" s="26">
        <v>38</v>
      </c>
      <c r="J42" s="27">
        <v>20.54</v>
      </c>
      <c r="K42" s="26">
        <v>16</v>
      </c>
      <c r="L42" s="27">
        <v>2.9</v>
      </c>
      <c r="M42" s="26">
        <v>54</v>
      </c>
      <c r="N42" s="27">
        <v>23.44</v>
      </c>
      <c r="O42" s="26">
        <v>0</v>
      </c>
      <c r="P42" s="27">
        <v>0</v>
      </c>
      <c r="Q42" s="26">
        <v>0</v>
      </c>
      <c r="R42" s="27">
        <v>0</v>
      </c>
      <c r="S42" s="26">
        <v>0</v>
      </c>
      <c r="T42" s="27">
        <v>0</v>
      </c>
      <c r="U42" s="26">
        <v>0</v>
      </c>
      <c r="V42" s="27">
        <v>0</v>
      </c>
      <c r="W42" s="26">
        <v>0</v>
      </c>
      <c r="X42" s="27">
        <v>0</v>
      </c>
      <c r="Y42" s="26">
        <f t="shared" si="3"/>
        <v>72</v>
      </c>
      <c r="Z42" s="27">
        <f t="shared" si="4"/>
        <v>25.740000000000002</v>
      </c>
      <c r="AA42" s="53"/>
    </row>
    <row r="43" spans="1:256" ht="13.5" x14ac:dyDescent="0.2">
      <c r="A43" s="25">
        <v>37</v>
      </c>
      <c r="B43" s="25" t="s">
        <v>55</v>
      </c>
      <c r="C43" s="26">
        <v>16</v>
      </c>
      <c r="D43" s="27">
        <v>8.3000000000000007</v>
      </c>
      <c r="E43" s="26">
        <v>6089</v>
      </c>
      <c r="F43" s="27">
        <v>29.83</v>
      </c>
      <c r="G43" s="26">
        <v>6105</v>
      </c>
      <c r="H43" s="27">
        <v>38.130000000000003</v>
      </c>
      <c r="I43" s="26">
        <v>26</v>
      </c>
      <c r="J43" s="27">
        <v>16.010000000000002</v>
      </c>
      <c r="K43" s="26">
        <v>38</v>
      </c>
      <c r="L43" s="27">
        <v>12.82</v>
      </c>
      <c r="M43" s="26">
        <v>64</v>
      </c>
      <c r="N43" s="27">
        <v>28.83</v>
      </c>
      <c r="O43" s="26">
        <v>4</v>
      </c>
      <c r="P43" s="27">
        <v>0.95</v>
      </c>
      <c r="Q43" s="26">
        <v>6</v>
      </c>
      <c r="R43" s="27">
        <v>1.64</v>
      </c>
      <c r="S43" s="26">
        <v>10</v>
      </c>
      <c r="T43" s="27">
        <v>2.59</v>
      </c>
      <c r="U43" s="26">
        <v>0</v>
      </c>
      <c r="V43" s="27">
        <v>0</v>
      </c>
      <c r="W43" s="26">
        <v>0</v>
      </c>
      <c r="X43" s="27">
        <v>0</v>
      </c>
      <c r="Y43" s="26">
        <f t="shared" si="3"/>
        <v>6179</v>
      </c>
      <c r="Z43" s="27">
        <f t="shared" si="4"/>
        <v>69.550000000000011</v>
      </c>
      <c r="AA43" s="53"/>
    </row>
    <row r="44" spans="1:256" ht="13.5" x14ac:dyDescent="0.2">
      <c r="A44" s="25">
        <v>38</v>
      </c>
      <c r="B44" s="25" t="s">
        <v>56</v>
      </c>
      <c r="C44" s="26">
        <v>0</v>
      </c>
      <c r="D44" s="27">
        <v>0</v>
      </c>
      <c r="E44" s="26">
        <v>107</v>
      </c>
      <c r="F44" s="27">
        <v>12.45</v>
      </c>
      <c r="G44" s="26">
        <v>107</v>
      </c>
      <c r="H44" s="27">
        <v>12.45</v>
      </c>
      <c r="I44" s="26">
        <v>0</v>
      </c>
      <c r="J44" s="27">
        <v>0</v>
      </c>
      <c r="K44" s="26">
        <v>41</v>
      </c>
      <c r="L44" s="27">
        <v>15.65</v>
      </c>
      <c r="M44" s="26">
        <v>41</v>
      </c>
      <c r="N44" s="27">
        <v>15.65</v>
      </c>
      <c r="O44" s="26">
        <v>0</v>
      </c>
      <c r="P44" s="27">
        <v>0</v>
      </c>
      <c r="Q44" s="26">
        <v>0</v>
      </c>
      <c r="R44" s="27">
        <v>0</v>
      </c>
      <c r="S44" s="26">
        <v>0</v>
      </c>
      <c r="T44" s="27">
        <v>0</v>
      </c>
      <c r="U44" s="26">
        <v>0</v>
      </c>
      <c r="V44" s="27">
        <v>0</v>
      </c>
      <c r="W44" s="26">
        <v>0</v>
      </c>
      <c r="X44" s="27">
        <v>0</v>
      </c>
      <c r="Y44" s="26">
        <f t="shared" si="3"/>
        <v>148</v>
      </c>
      <c r="Z44" s="27">
        <f t="shared" si="4"/>
        <v>28.1</v>
      </c>
      <c r="AA44" s="53"/>
    </row>
    <row r="45" spans="1:256" ht="13.5" x14ac:dyDescent="0.2">
      <c r="A45" s="25">
        <v>39</v>
      </c>
      <c r="B45" s="25" t="s">
        <v>57</v>
      </c>
      <c r="C45" s="26">
        <v>15</v>
      </c>
      <c r="D45" s="27">
        <v>1.24</v>
      </c>
      <c r="E45" s="26">
        <v>82</v>
      </c>
      <c r="F45" s="27">
        <v>7.45</v>
      </c>
      <c r="G45" s="26">
        <v>97</v>
      </c>
      <c r="H45" s="27">
        <v>8.69</v>
      </c>
      <c r="I45" s="26">
        <v>0</v>
      </c>
      <c r="J45" s="27">
        <v>0</v>
      </c>
      <c r="K45" s="26">
        <v>0</v>
      </c>
      <c r="L45" s="27">
        <v>0</v>
      </c>
      <c r="M45" s="26">
        <v>0</v>
      </c>
      <c r="N45" s="27">
        <v>0</v>
      </c>
      <c r="O45" s="26">
        <v>0</v>
      </c>
      <c r="P45" s="27">
        <v>0</v>
      </c>
      <c r="Q45" s="26">
        <v>0</v>
      </c>
      <c r="R45" s="27">
        <v>0</v>
      </c>
      <c r="S45" s="26">
        <v>0</v>
      </c>
      <c r="T45" s="27">
        <v>0</v>
      </c>
      <c r="U45" s="26">
        <v>0</v>
      </c>
      <c r="V45" s="27">
        <v>0</v>
      </c>
      <c r="W45" s="26">
        <v>0</v>
      </c>
      <c r="X45" s="27">
        <v>0</v>
      </c>
      <c r="Y45" s="26">
        <f t="shared" si="3"/>
        <v>97</v>
      </c>
      <c r="Z45" s="27">
        <f t="shared" si="4"/>
        <v>8.69</v>
      </c>
      <c r="AA45" s="53"/>
    </row>
    <row r="46" spans="1:256" ht="13.5" x14ac:dyDescent="0.2">
      <c r="A46" s="25">
        <v>40</v>
      </c>
      <c r="B46" s="25" t="s">
        <v>58</v>
      </c>
      <c r="C46" s="26">
        <v>47</v>
      </c>
      <c r="D46" s="27">
        <v>19.11</v>
      </c>
      <c r="E46" s="26">
        <v>794</v>
      </c>
      <c r="F46" s="27">
        <v>109.89</v>
      </c>
      <c r="G46" s="26">
        <v>841</v>
      </c>
      <c r="H46" s="27">
        <v>129</v>
      </c>
      <c r="I46" s="26">
        <v>42</v>
      </c>
      <c r="J46" s="27">
        <v>7.28</v>
      </c>
      <c r="K46" s="26">
        <v>922</v>
      </c>
      <c r="L46" s="27">
        <v>111.72</v>
      </c>
      <c r="M46" s="26">
        <v>964</v>
      </c>
      <c r="N46" s="27">
        <v>119</v>
      </c>
      <c r="O46" s="26">
        <v>28</v>
      </c>
      <c r="P46" s="27">
        <v>19.46</v>
      </c>
      <c r="Q46" s="26">
        <v>314</v>
      </c>
      <c r="R46" s="27">
        <v>65.540000000000006</v>
      </c>
      <c r="S46" s="26">
        <v>342</v>
      </c>
      <c r="T46" s="27">
        <v>85</v>
      </c>
      <c r="U46" s="26">
        <v>0</v>
      </c>
      <c r="V46" s="27">
        <v>0</v>
      </c>
      <c r="W46" s="26">
        <v>0</v>
      </c>
      <c r="X46" s="27">
        <v>0</v>
      </c>
      <c r="Y46" s="26">
        <f t="shared" si="3"/>
        <v>2147</v>
      </c>
      <c r="Z46" s="27">
        <f t="shared" si="4"/>
        <v>333</v>
      </c>
      <c r="AA46" s="53"/>
    </row>
    <row r="47" spans="1:256" s="9" customFormat="1" ht="13.5" x14ac:dyDescent="0.2">
      <c r="A47" s="11"/>
      <c r="B47" s="6" t="s">
        <v>59</v>
      </c>
      <c r="C47" s="7">
        <f>SUM(C28:C46)</f>
        <v>153207</v>
      </c>
      <c r="D47" s="8">
        <f>SUM(D28:D46)</f>
        <v>904.48000000000013</v>
      </c>
      <c r="E47" s="7">
        <f>SUM(E28:E46)</f>
        <v>179200</v>
      </c>
      <c r="F47" s="8">
        <f>SUM(F28:F46)</f>
        <v>2698.41</v>
      </c>
      <c r="G47" s="7">
        <f t="shared" ref="G47:G67" si="5">C47+E47</f>
        <v>332407</v>
      </c>
      <c r="H47" s="8">
        <f t="shared" ref="H47:H67" si="6">D47+F47</f>
        <v>3602.89</v>
      </c>
      <c r="I47" s="7">
        <f>SUM(I28:I46)</f>
        <v>1319</v>
      </c>
      <c r="J47" s="8">
        <f>SUM(J28:J46)</f>
        <v>966.19</v>
      </c>
      <c r="K47" s="7">
        <f>SUM(K28:K46)</f>
        <v>14564</v>
      </c>
      <c r="L47" s="8">
        <f>SUM(L28:L46)</f>
        <v>2489.8500000000004</v>
      </c>
      <c r="M47" s="7">
        <f t="shared" ref="M47:M67" si="7">I47+K47</f>
        <v>15883</v>
      </c>
      <c r="N47" s="8">
        <f t="shared" ref="N47:N67" si="8">J47+L47</f>
        <v>3456.0400000000004</v>
      </c>
      <c r="O47" s="7">
        <f>SUM(O28:O46)</f>
        <v>723</v>
      </c>
      <c r="P47" s="8">
        <f>SUM(P28:P46)</f>
        <v>1129.3399999999999</v>
      </c>
      <c r="Q47" s="7">
        <f>SUM(Q28:Q46)</f>
        <v>4514</v>
      </c>
      <c r="R47" s="8">
        <f>SUM(R28:R46)</f>
        <v>1147.7300000000002</v>
      </c>
      <c r="S47" s="7">
        <f t="shared" ref="S47:S67" si="9">O47+Q47</f>
        <v>5237</v>
      </c>
      <c r="T47" s="8">
        <f t="shared" ref="T47:T67" si="10">P47+R47</f>
        <v>2277.0700000000002</v>
      </c>
      <c r="U47" s="7">
        <f>SUM(U28:U46)</f>
        <v>12</v>
      </c>
      <c r="V47" s="8">
        <f t="shared" ref="V47:Z47" si="11">SUM(V28:V46)</f>
        <v>3.2399999999999998</v>
      </c>
      <c r="W47" s="7">
        <f t="shared" si="11"/>
        <v>0</v>
      </c>
      <c r="X47" s="8">
        <f t="shared" si="11"/>
        <v>0</v>
      </c>
      <c r="Y47" s="7">
        <f t="shared" si="11"/>
        <v>353539</v>
      </c>
      <c r="Z47" s="8">
        <f t="shared" si="11"/>
        <v>9339.24</v>
      </c>
      <c r="AA47" s="53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  <c r="IU47" s="10"/>
      <c r="IV47" s="10"/>
    </row>
    <row r="48" spans="1:256" ht="13.5" x14ac:dyDescent="0.2">
      <c r="A48" s="24">
        <v>41</v>
      </c>
      <c r="B48" s="25" t="s">
        <v>60</v>
      </c>
      <c r="C48" s="26">
        <v>0</v>
      </c>
      <c r="D48" s="27">
        <v>0</v>
      </c>
      <c r="E48" s="26">
        <v>0</v>
      </c>
      <c r="F48" s="27">
        <v>0</v>
      </c>
      <c r="G48" s="26">
        <v>0</v>
      </c>
      <c r="H48" s="27">
        <v>0</v>
      </c>
      <c r="I48" s="26">
        <v>0</v>
      </c>
      <c r="J48" s="27">
        <v>0</v>
      </c>
      <c r="K48" s="26">
        <v>0</v>
      </c>
      <c r="L48" s="27">
        <v>0</v>
      </c>
      <c r="M48" s="26">
        <v>0</v>
      </c>
      <c r="N48" s="27">
        <v>0</v>
      </c>
      <c r="O48" s="26">
        <v>0</v>
      </c>
      <c r="P48" s="27">
        <v>0</v>
      </c>
      <c r="Q48" s="26">
        <v>0</v>
      </c>
      <c r="R48" s="27">
        <v>0</v>
      </c>
      <c r="S48" s="26">
        <v>0</v>
      </c>
      <c r="T48" s="27">
        <v>0</v>
      </c>
      <c r="U48" s="26">
        <v>0</v>
      </c>
      <c r="V48" s="27">
        <v>0</v>
      </c>
      <c r="W48" s="26">
        <v>663</v>
      </c>
      <c r="X48" s="27">
        <v>18.8</v>
      </c>
      <c r="Y48" s="26">
        <f>G48+M48+S48+U48+W48</f>
        <v>663</v>
      </c>
      <c r="Z48" s="27">
        <f>H48+N48+T48+V48+X48</f>
        <v>18.8</v>
      </c>
      <c r="AA48" s="53"/>
    </row>
    <row r="49" spans="1:212" ht="13.5" x14ac:dyDescent="0.2">
      <c r="A49" s="24">
        <v>42</v>
      </c>
      <c r="B49" s="25" t="s">
        <v>61</v>
      </c>
      <c r="C49" s="26">
        <v>0</v>
      </c>
      <c r="D49" s="27">
        <v>0</v>
      </c>
      <c r="E49" s="26">
        <v>0</v>
      </c>
      <c r="F49" s="27">
        <v>0</v>
      </c>
      <c r="G49" s="26">
        <v>0</v>
      </c>
      <c r="H49" s="27">
        <v>0</v>
      </c>
      <c r="I49" s="26">
        <v>1951</v>
      </c>
      <c r="J49" s="27">
        <v>15.92</v>
      </c>
      <c r="K49" s="26">
        <v>0</v>
      </c>
      <c r="L49" s="27">
        <v>0</v>
      </c>
      <c r="M49" s="26">
        <v>1951</v>
      </c>
      <c r="N49" s="27">
        <v>15.92</v>
      </c>
      <c r="O49" s="26">
        <v>0</v>
      </c>
      <c r="P49" s="27">
        <v>0</v>
      </c>
      <c r="Q49" s="26">
        <v>0</v>
      </c>
      <c r="R49" s="27">
        <v>0</v>
      </c>
      <c r="S49" s="26">
        <v>0</v>
      </c>
      <c r="T49" s="27">
        <v>0</v>
      </c>
      <c r="U49" s="26">
        <v>0</v>
      </c>
      <c r="V49" s="27">
        <v>0</v>
      </c>
      <c r="W49" s="26">
        <v>0</v>
      </c>
      <c r="X49" s="27">
        <v>0</v>
      </c>
      <c r="Y49" s="26">
        <f t="shared" ref="Y49:Y54" si="12">G49+M49+S49+U49+W49</f>
        <v>1951</v>
      </c>
      <c r="Z49" s="27">
        <f t="shared" ref="Z49:Z54" si="13">H49+N49+T49+V49+X49</f>
        <v>15.92</v>
      </c>
      <c r="AA49" s="53"/>
    </row>
    <row r="50" spans="1:212" ht="13.5" x14ac:dyDescent="0.2">
      <c r="A50" s="24">
        <v>43</v>
      </c>
      <c r="B50" s="25" t="s">
        <v>62</v>
      </c>
      <c r="C50" s="26">
        <v>3</v>
      </c>
      <c r="D50" s="27">
        <v>0.08</v>
      </c>
      <c r="E50" s="26">
        <v>65</v>
      </c>
      <c r="F50" s="27">
        <v>3.52</v>
      </c>
      <c r="G50" s="26">
        <v>68</v>
      </c>
      <c r="H50" s="27">
        <v>3.6</v>
      </c>
      <c r="I50" s="26">
        <v>0</v>
      </c>
      <c r="J50" s="27">
        <v>0</v>
      </c>
      <c r="K50" s="26">
        <v>4</v>
      </c>
      <c r="L50" s="27">
        <v>0.21</v>
      </c>
      <c r="M50" s="26">
        <v>4</v>
      </c>
      <c r="N50" s="27">
        <v>0.21</v>
      </c>
      <c r="O50" s="26">
        <v>0</v>
      </c>
      <c r="P50" s="27">
        <v>0</v>
      </c>
      <c r="Q50" s="26">
        <v>0</v>
      </c>
      <c r="R50" s="27">
        <v>0</v>
      </c>
      <c r="S50" s="26">
        <v>0</v>
      </c>
      <c r="T50" s="27">
        <v>0</v>
      </c>
      <c r="U50" s="26">
        <v>0</v>
      </c>
      <c r="V50" s="27">
        <v>0</v>
      </c>
      <c r="W50" s="26">
        <v>0</v>
      </c>
      <c r="X50" s="27">
        <v>0</v>
      </c>
      <c r="Y50" s="26">
        <f t="shared" si="12"/>
        <v>72</v>
      </c>
      <c r="Z50" s="27">
        <f t="shared" si="13"/>
        <v>3.81</v>
      </c>
      <c r="AA50" s="53"/>
    </row>
    <row r="51" spans="1:212" ht="13.5" x14ac:dyDescent="0.2">
      <c r="A51" s="24">
        <v>44</v>
      </c>
      <c r="B51" s="25" t="s">
        <v>63</v>
      </c>
      <c r="C51" s="26">
        <v>54</v>
      </c>
      <c r="D51" s="27">
        <v>2.04</v>
      </c>
      <c r="E51" s="26">
        <v>224</v>
      </c>
      <c r="F51" s="27">
        <v>7.55</v>
      </c>
      <c r="G51" s="26">
        <v>278</v>
      </c>
      <c r="H51" s="27">
        <v>9.59</v>
      </c>
      <c r="I51" s="26">
        <v>0</v>
      </c>
      <c r="J51" s="27">
        <v>0</v>
      </c>
      <c r="K51" s="26">
        <v>62</v>
      </c>
      <c r="L51" s="27">
        <v>3.22</v>
      </c>
      <c r="M51" s="26">
        <v>62</v>
      </c>
      <c r="N51" s="27">
        <v>3.22</v>
      </c>
      <c r="O51" s="26">
        <v>0</v>
      </c>
      <c r="P51" s="27">
        <v>0</v>
      </c>
      <c r="Q51" s="26">
        <v>0</v>
      </c>
      <c r="R51" s="27">
        <v>0</v>
      </c>
      <c r="S51" s="26">
        <v>0</v>
      </c>
      <c r="T51" s="27">
        <v>0</v>
      </c>
      <c r="U51" s="26">
        <v>0</v>
      </c>
      <c r="V51" s="27">
        <v>0</v>
      </c>
      <c r="W51" s="26">
        <v>0</v>
      </c>
      <c r="X51" s="27">
        <v>0</v>
      </c>
      <c r="Y51" s="26">
        <f t="shared" si="12"/>
        <v>340</v>
      </c>
      <c r="Z51" s="27">
        <f t="shared" si="13"/>
        <v>12.81</v>
      </c>
      <c r="AA51" s="53"/>
    </row>
    <row r="52" spans="1:212" ht="13.5" x14ac:dyDescent="0.2">
      <c r="A52" s="24">
        <v>45</v>
      </c>
      <c r="B52" s="25" t="s">
        <v>64</v>
      </c>
      <c r="C52" s="26">
        <v>0</v>
      </c>
      <c r="D52" s="27">
        <v>0</v>
      </c>
      <c r="E52" s="26">
        <v>56</v>
      </c>
      <c r="F52" s="27">
        <v>8.1199999999999992</v>
      </c>
      <c r="G52" s="26">
        <v>56</v>
      </c>
      <c r="H52" s="27">
        <v>8.1199999999999992</v>
      </c>
      <c r="I52" s="26">
        <v>0</v>
      </c>
      <c r="J52" s="27">
        <v>0</v>
      </c>
      <c r="K52" s="26">
        <v>0</v>
      </c>
      <c r="L52" s="27">
        <v>0</v>
      </c>
      <c r="M52" s="26">
        <v>0</v>
      </c>
      <c r="N52" s="27">
        <v>0</v>
      </c>
      <c r="O52" s="26">
        <v>0</v>
      </c>
      <c r="P52" s="27">
        <v>0</v>
      </c>
      <c r="Q52" s="26">
        <v>0</v>
      </c>
      <c r="R52" s="27">
        <v>0</v>
      </c>
      <c r="S52" s="26">
        <v>0</v>
      </c>
      <c r="T52" s="27">
        <v>0</v>
      </c>
      <c r="U52" s="26">
        <v>0</v>
      </c>
      <c r="V52" s="27">
        <v>0</v>
      </c>
      <c r="W52" s="26">
        <v>0</v>
      </c>
      <c r="X52" s="27">
        <v>0</v>
      </c>
      <c r="Y52" s="26">
        <f t="shared" si="12"/>
        <v>56</v>
      </c>
      <c r="Z52" s="27">
        <f t="shared" si="13"/>
        <v>8.1199999999999992</v>
      </c>
      <c r="AA52" s="53"/>
    </row>
    <row r="53" spans="1:212" ht="13.5" x14ac:dyDescent="0.2">
      <c r="A53" s="24">
        <v>46</v>
      </c>
      <c r="B53" s="25" t="s">
        <v>65</v>
      </c>
      <c r="C53" s="26">
        <v>7</v>
      </c>
      <c r="D53" s="27">
        <v>0.76</v>
      </c>
      <c r="E53" s="26">
        <v>71</v>
      </c>
      <c r="F53" s="27">
        <v>0.43</v>
      </c>
      <c r="G53" s="26">
        <v>78</v>
      </c>
      <c r="H53" s="27">
        <v>1.19</v>
      </c>
      <c r="I53" s="26">
        <v>2</v>
      </c>
      <c r="J53" s="27">
        <v>0.54</v>
      </c>
      <c r="K53" s="26">
        <v>8</v>
      </c>
      <c r="L53" s="27">
        <v>1.87</v>
      </c>
      <c r="M53" s="26">
        <v>10</v>
      </c>
      <c r="N53" s="27">
        <v>2.41</v>
      </c>
      <c r="O53" s="26">
        <v>0</v>
      </c>
      <c r="P53" s="27">
        <v>0</v>
      </c>
      <c r="Q53" s="26">
        <v>0</v>
      </c>
      <c r="R53" s="27">
        <v>0</v>
      </c>
      <c r="S53" s="26">
        <v>0</v>
      </c>
      <c r="T53" s="27">
        <v>0</v>
      </c>
      <c r="U53" s="26">
        <v>0</v>
      </c>
      <c r="V53" s="27">
        <v>0</v>
      </c>
      <c r="W53" s="26">
        <v>70</v>
      </c>
      <c r="X53" s="27">
        <v>0.35</v>
      </c>
      <c r="Y53" s="26">
        <f t="shared" si="12"/>
        <v>158</v>
      </c>
      <c r="Z53" s="27">
        <f t="shared" si="13"/>
        <v>3.95</v>
      </c>
      <c r="AA53" s="53"/>
    </row>
    <row r="54" spans="1:212" ht="13.5" x14ac:dyDescent="0.2">
      <c r="A54" s="24">
        <v>47</v>
      </c>
      <c r="B54" s="25" t="s">
        <v>66</v>
      </c>
      <c r="C54" s="26">
        <v>0</v>
      </c>
      <c r="D54" s="27">
        <v>0</v>
      </c>
      <c r="E54" s="26">
        <v>0</v>
      </c>
      <c r="F54" s="27">
        <v>0</v>
      </c>
      <c r="G54" s="26">
        <v>0</v>
      </c>
      <c r="H54" s="27">
        <v>0</v>
      </c>
      <c r="I54" s="26">
        <v>27</v>
      </c>
      <c r="J54" s="27">
        <v>5.86</v>
      </c>
      <c r="K54" s="26">
        <v>121</v>
      </c>
      <c r="L54" s="27">
        <v>10.5</v>
      </c>
      <c r="M54" s="26">
        <v>148</v>
      </c>
      <c r="N54" s="27">
        <v>16.36</v>
      </c>
      <c r="O54" s="26">
        <v>10</v>
      </c>
      <c r="P54" s="27">
        <v>2.0299999999999998</v>
      </c>
      <c r="Q54" s="26">
        <v>16</v>
      </c>
      <c r="R54" s="27">
        <v>1.01</v>
      </c>
      <c r="S54" s="26">
        <v>26</v>
      </c>
      <c r="T54" s="27">
        <v>3.04</v>
      </c>
      <c r="U54" s="26">
        <v>0</v>
      </c>
      <c r="V54" s="27">
        <v>0</v>
      </c>
      <c r="W54" s="26">
        <v>0</v>
      </c>
      <c r="X54" s="27">
        <v>0</v>
      </c>
      <c r="Y54" s="26">
        <f t="shared" si="12"/>
        <v>174</v>
      </c>
      <c r="Z54" s="27">
        <f t="shared" si="13"/>
        <v>19.399999999999999</v>
      </c>
      <c r="AA54" s="53"/>
    </row>
    <row r="55" spans="1:212" s="10" customFormat="1" ht="13.5" x14ac:dyDescent="0.2">
      <c r="A55" s="11"/>
      <c r="B55" s="6" t="s">
        <v>67</v>
      </c>
      <c r="C55" s="7">
        <f>SUM(C48:C54)</f>
        <v>64</v>
      </c>
      <c r="D55" s="8">
        <f>SUM(D48:D54)</f>
        <v>2.88</v>
      </c>
      <c r="E55" s="7">
        <f>SUM(E48:E54)</f>
        <v>416</v>
      </c>
      <c r="F55" s="8">
        <f>SUM(F48:F54)</f>
        <v>19.619999999999997</v>
      </c>
      <c r="G55" s="7">
        <f t="shared" si="5"/>
        <v>480</v>
      </c>
      <c r="H55" s="8">
        <f t="shared" si="6"/>
        <v>22.499999999999996</v>
      </c>
      <c r="I55" s="7">
        <f>SUM(I48:I54)</f>
        <v>1980</v>
      </c>
      <c r="J55" s="8">
        <f>SUM(J48:J54)</f>
        <v>22.32</v>
      </c>
      <c r="K55" s="7">
        <f>SUM(K48:K54)</f>
        <v>195</v>
      </c>
      <c r="L55" s="8">
        <f>SUM(L48:L54)</f>
        <v>15.8</v>
      </c>
      <c r="M55" s="7">
        <f t="shared" si="7"/>
        <v>2175</v>
      </c>
      <c r="N55" s="8">
        <f t="shared" si="8"/>
        <v>38.120000000000005</v>
      </c>
      <c r="O55" s="7">
        <f>SUM(O48:O54)</f>
        <v>10</v>
      </c>
      <c r="P55" s="8">
        <f>SUM(P48:P54)</f>
        <v>2.0299999999999998</v>
      </c>
      <c r="Q55" s="7">
        <f>SUM(Q48:Q54)</f>
        <v>16</v>
      </c>
      <c r="R55" s="8">
        <f>SUM(R48:R54)</f>
        <v>1.01</v>
      </c>
      <c r="S55" s="7">
        <f t="shared" si="9"/>
        <v>26</v>
      </c>
      <c r="T55" s="8">
        <f t="shared" si="10"/>
        <v>3.04</v>
      </c>
      <c r="U55" s="7">
        <f>SUM(U48:U54)</f>
        <v>0</v>
      </c>
      <c r="V55" s="8">
        <f t="shared" ref="V55:Z55" si="14">SUM(V48:V54)</f>
        <v>0</v>
      </c>
      <c r="W55" s="7">
        <f t="shared" si="14"/>
        <v>733</v>
      </c>
      <c r="X55" s="8">
        <f t="shared" si="14"/>
        <v>19.150000000000002</v>
      </c>
      <c r="Y55" s="7">
        <f t="shared" si="14"/>
        <v>3414</v>
      </c>
      <c r="Z55" s="8">
        <f t="shared" si="14"/>
        <v>82.81</v>
      </c>
      <c r="AA55" s="53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</row>
    <row r="56" spans="1:212" ht="13.5" x14ac:dyDescent="0.2">
      <c r="A56" s="24">
        <v>48</v>
      </c>
      <c r="B56" s="25" t="s">
        <v>68</v>
      </c>
      <c r="C56" s="26">
        <v>6416</v>
      </c>
      <c r="D56" s="27">
        <v>76.62</v>
      </c>
      <c r="E56" s="26">
        <v>64991</v>
      </c>
      <c r="F56" s="27">
        <v>537.87</v>
      </c>
      <c r="G56" s="26">
        <v>71407</v>
      </c>
      <c r="H56" s="27">
        <v>614.49</v>
      </c>
      <c r="I56" s="26">
        <v>5</v>
      </c>
      <c r="J56" s="27">
        <v>11.5</v>
      </c>
      <c r="K56" s="26">
        <v>3</v>
      </c>
      <c r="L56" s="27">
        <v>4.22</v>
      </c>
      <c r="M56" s="26">
        <v>8</v>
      </c>
      <c r="N56" s="27">
        <v>15.72</v>
      </c>
      <c r="O56" s="26">
        <v>0</v>
      </c>
      <c r="P56" s="27">
        <v>0</v>
      </c>
      <c r="Q56" s="26">
        <v>0</v>
      </c>
      <c r="R56" s="27">
        <v>0</v>
      </c>
      <c r="S56" s="26">
        <v>0</v>
      </c>
      <c r="T56" s="27">
        <v>0</v>
      </c>
      <c r="U56" s="26">
        <v>0</v>
      </c>
      <c r="V56" s="27">
        <v>0</v>
      </c>
      <c r="W56" s="26">
        <v>0</v>
      </c>
      <c r="X56" s="27">
        <v>0</v>
      </c>
      <c r="Y56" s="26">
        <f>G56+M56+S56+U56+W56</f>
        <v>71415</v>
      </c>
      <c r="Z56" s="27">
        <f>H56+N56+T56+V56+X56</f>
        <v>630.21</v>
      </c>
      <c r="AA56" s="53"/>
    </row>
    <row r="57" spans="1:212" s="10" customFormat="1" ht="13.5" x14ac:dyDescent="0.2">
      <c r="A57" s="6"/>
      <c r="B57" s="6" t="s">
        <v>69</v>
      </c>
      <c r="C57" s="7">
        <f>SUM(C56:C56)</f>
        <v>6416</v>
      </c>
      <c r="D57" s="8">
        <f>SUM(D56:D56)</f>
        <v>76.62</v>
      </c>
      <c r="E57" s="7">
        <f>SUM(E56:E56)</f>
        <v>64991</v>
      </c>
      <c r="F57" s="8">
        <f>SUM(F56:F56)</f>
        <v>537.87</v>
      </c>
      <c r="G57" s="7">
        <f t="shared" si="5"/>
        <v>71407</v>
      </c>
      <c r="H57" s="8">
        <f t="shared" si="6"/>
        <v>614.49</v>
      </c>
      <c r="I57" s="7">
        <f>SUM(I56:I56)</f>
        <v>5</v>
      </c>
      <c r="J57" s="8">
        <f>SUM(J56:J56)</f>
        <v>11.5</v>
      </c>
      <c r="K57" s="7">
        <f>SUM(K56:K56)</f>
        <v>3</v>
      </c>
      <c r="L57" s="8">
        <f>SUM(L56:L56)</f>
        <v>4.22</v>
      </c>
      <c r="M57" s="7">
        <f t="shared" si="7"/>
        <v>8</v>
      </c>
      <c r="N57" s="8">
        <f t="shared" si="8"/>
        <v>15.719999999999999</v>
      </c>
      <c r="O57" s="7">
        <f>SUM(O56:O56)</f>
        <v>0</v>
      </c>
      <c r="P57" s="8">
        <f>SUM(P56:P56)</f>
        <v>0</v>
      </c>
      <c r="Q57" s="7">
        <f>SUM(Q56:Q56)</f>
        <v>0</v>
      </c>
      <c r="R57" s="8">
        <f>SUM(R56:R56)</f>
        <v>0</v>
      </c>
      <c r="S57" s="7">
        <f t="shared" si="9"/>
        <v>0</v>
      </c>
      <c r="T57" s="8">
        <f t="shared" si="10"/>
        <v>0</v>
      </c>
      <c r="U57" s="7">
        <f>U56</f>
        <v>0</v>
      </c>
      <c r="V57" s="8">
        <f t="shared" ref="V57:Z57" si="15">V56</f>
        <v>0</v>
      </c>
      <c r="W57" s="7">
        <f t="shared" si="15"/>
        <v>0</v>
      </c>
      <c r="X57" s="8">
        <f t="shared" si="15"/>
        <v>0</v>
      </c>
      <c r="Y57" s="7">
        <f t="shared" si="15"/>
        <v>71415</v>
      </c>
      <c r="Z57" s="8">
        <f t="shared" si="15"/>
        <v>630.21</v>
      </c>
      <c r="AA57" s="53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</row>
    <row r="58" spans="1:212" s="10" customFormat="1" ht="13.5" x14ac:dyDescent="0.2">
      <c r="A58" s="25">
        <v>49</v>
      </c>
      <c r="B58" s="25" t="s">
        <v>70</v>
      </c>
      <c r="C58" s="26">
        <v>362</v>
      </c>
      <c r="D58" s="27">
        <v>33.69</v>
      </c>
      <c r="E58" s="26">
        <v>4056</v>
      </c>
      <c r="F58" s="27">
        <v>220.24</v>
      </c>
      <c r="G58" s="26">
        <v>4418</v>
      </c>
      <c r="H58" s="27">
        <v>253.93</v>
      </c>
      <c r="I58" s="26">
        <v>8</v>
      </c>
      <c r="J58" s="27">
        <v>8.11</v>
      </c>
      <c r="K58" s="26">
        <v>656</v>
      </c>
      <c r="L58" s="27">
        <v>60.2</v>
      </c>
      <c r="M58" s="26">
        <v>664</v>
      </c>
      <c r="N58" s="27">
        <v>68.31</v>
      </c>
      <c r="O58" s="26">
        <v>0</v>
      </c>
      <c r="P58" s="27">
        <v>0</v>
      </c>
      <c r="Q58" s="26">
        <v>7</v>
      </c>
      <c r="R58" s="27">
        <v>1.87</v>
      </c>
      <c r="S58" s="26">
        <v>7</v>
      </c>
      <c r="T58" s="27">
        <v>1.87</v>
      </c>
      <c r="U58" s="26">
        <v>0</v>
      </c>
      <c r="V58" s="27">
        <v>0</v>
      </c>
      <c r="W58" s="26">
        <v>0</v>
      </c>
      <c r="X58" s="27">
        <v>0</v>
      </c>
      <c r="Y58" s="26">
        <f>G58+M58+S58+U58+W58</f>
        <v>5089</v>
      </c>
      <c r="Z58" s="27">
        <f>H58+N58+T58+V58+X58</f>
        <v>324.11</v>
      </c>
      <c r="AA58" s="53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</row>
    <row r="59" spans="1:212" s="10" customFormat="1" ht="13.5" x14ac:dyDescent="0.2">
      <c r="A59" s="25">
        <v>50</v>
      </c>
      <c r="B59" s="25" t="s">
        <v>71</v>
      </c>
      <c r="C59" s="26">
        <v>45</v>
      </c>
      <c r="D59" s="27">
        <v>3.27</v>
      </c>
      <c r="E59" s="26">
        <v>1808</v>
      </c>
      <c r="F59" s="27">
        <v>49.05</v>
      </c>
      <c r="G59" s="26">
        <v>1853</v>
      </c>
      <c r="H59" s="27">
        <v>52.32</v>
      </c>
      <c r="I59" s="26">
        <v>8</v>
      </c>
      <c r="J59" s="27">
        <v>6.05</v>
      </c>
      <c r="K59" s="26">
        <v>1203</v>
      </c>
      <c r="L59" s="27">
        <v>63.55</v>
      </c>
      <c r="M59" s="26">
        <v>1211</v>
      </c>
      <c r="N59" s="27">
        <v>69.599999999999994</v>
      </c>
      <c r="O59" s="26">
        <v>0</v>
      </c>
      <c r="P59" s="27">
        <v>0</v>
      </c>
      <c r="Q59" s="26">
        <v>14</v>
      </c>
      <c r="R59" s="27">
        <v>1.21</v>
      </c>
      <c r="S59" s="26">
        <v>14</v>
      </c>
      <c r="T59" s="27">
        <v>1.21</v>
      </c>
      <c r="U59" s="26">
        <v>0</v>
      </c>
      <c r="V59" s="27">
        <v>0</v>
      </c>
      <c r="W59" s="26">
        <v>0</v>
      </c>
      <c r="X59" s="27">
        <v>0</v>
      </c>
      <c r="Y59" s="26">
        <f t="shared" ref="Y59:Y65" si="16">G59+M59+S59+U59+W59</f>
        <v>3078</v>
      </c>
      <c r="Z59" s="27">
        <f t="shared" ref="Z59:Z65" si="17">H59+N59+T59+V59+X59</f>
        <v>123.12999999999998</v>
      </c>
      <c r="AA59" s="53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</row>
    <row r="60" spans="1:212" s="10" customFormat="1" ht="13.5" x14ac:dyDescent="0.2">
      <c r="A60" s="25">
        <v>51</v>
      </c>
      <c r="B60" s="25" t="s">
        <v>72</v>
      </c>
      <c r="C60" s="26">
        <v>39575</v>
      </c>
      <c r="D60" s="27">
        <v>103.43</v>
      </c>
      <c r="E60" s="26">
        <v>12246</v>
      </c>
      <c r="F60" s="27">
        <v>28.77</v>
      </c>
      <c r="G60" s="26">
        <v>51821</v>
      </c>
      <c r="H60" s="27">
        <v>132.19999999999999</v>
      </c>
      <c r="I60" s="26">
        <v>0</v>
      </c>
      <c r="J60" s="27">
        <v>0</v>
      </c>
      <c r="K60" s="26">
        <v>0</v>
      </c>
      <c r="L60" s="27">
        <v>0</v>
      </c>
      <c r="M60" s="26">
        <v>0</v>
      </c>
      <c r="N60" s="27">
        <v>0</v>
      </c>
      <c r="O60" s="26">
        <v>0</v>
      </c>
      <c r="P60" s="27">
        <v>0</v>
      </c>
      <c r="Q60" s="26">
        <v>0</v>
      </c>
      <c r="R60" s="27">
        <v>0</v>
      </c>
      <c r="S60" s="26">
        <v>0</v>
      </c>
      <c r="T60" s="27">
        <v>0</v>
      </c>
      <c r="U60" s="26">
        <v>0</v>
      </c>
      <c r="V60" s="27">
        <v>0</v>
      </c>
      <c r="W60" s="26">
        <v>0</v>
      </c>
      <c r="X60" s="27">
        <v>0</v>
      </c>
      <c r="Y60" s="26">
        <f t="shared" si="16"/>
        <v>51821</v>
      </c>
      <c r="Z60" s="27">
        <f t="shared" si="17"/>
        <v>132.19999999999999</v>
      </c>
      <c r="AA60" s="53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</row>
    <row r="61" spans="1:212" s="10" customFormat="1" ht="13.5" x14ac:dyDescent="0.2">
      <c r="A61" s="25">
        <v>52</v>
      </c>
      <c r="B61" s="25" t="s">
        <v>73</v>
      </c>
      <c r="C61" s="26">
        <v>0</v>
      </c>
      <c r="D61" s="27">
        <v>0</v>
      </c>
      <c r="E61" s="26">
        <v>0</v>
      </c>
      <c r="F61" s="27">
        <v>0</v>
      </c>
      <c r="G61" s="26">
        <v>0</v>
      </c>
      <c r="H61" s="27">
        <v>0</v>
      </c>
      <c r="I61" s="26">
        <v>0</v>
      </c>
      <c r="J61" s="27">
        <v>0</v>
      </c>
      <c r="K61" s="26">
        <v>0</v>
      </c>
      <c r="L61" s="27">
        <v>0</v>
      </c>
      <c r="M61" s="26">
        <v>0</v>
      </c>
      <c r="N61" s="27">
        <v>0</v>
      </c>
      <c r="O61" s="26">
        <v>0</v>
      </c>
      <c r="P61" s="27">
        <v>0</v>
      </c>
      <c r="Q61" s="26">
        <v>0</v>
      </c>
      <c r="R61" s="27">
        <v>0</v>
      </c>
      <c r="S61" s="26">
        <v>0</v>
      </c>
      <c r="T61" s="27">
        <v>0</v>
      </c>
      <c r="U61" s="26">
        <v>0</v>
      </c>
      <c r="V61" s="27">
        <v>0</v>
      </c>
      <c r="W61" s="26">
        <v>1990</v>
      </c>
      <c r="X61" s="27">
        <v>2.85</v>
      </c>
      <c r="Y61" s="26">
        <f t="shared" si="16"/>
        <v>1990</v>
      </c>
      <c r="Z61" s="27">
        <f t="shared" si="17"/>
        <v>2.85</v>
      </c>
      <c r="AA61" s="53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</row>
    <row r="62" spans="1:212" s="10" customFormat="1" ht="13.5" x14ac:dyDescent="0.2">
      <c r="A62" s="25">
        <v>53</v>
      </c>
      <c r="B62" s="25" t="s">
        <v>74</v>
      </c>
      <c r="C62" s="26">
        <v>0</v>
      </c>
      <c r="D62" s="27">
        <v>0</v>
      </c>
      <c r="E62" s="26">
        <v>909</v>
      </c>
      <c r="F62" s="27">
        <v>11.36</v>
      </c>
      <c r="G62" s="26">
        <v>909</v>
      </c>
      <c r="H62" s="27">
        <v>11.36</v>
      </c>
      <c r="I62" s="26">
        <v>1</v>
      </c>
      <c r="J62" s="27">
        <v>1.19</v>
      </c>
      <c r="K62" s="26">
        <v>0</v>
      </c>
      <c r="L62" s="27">
        <v>0</v>
      </c>
      <c r="M62" s="26">
        <v>1</v>
      </c>
      <c r="N62" s="27">
        <v>1.19</v>
      </c>
      <c r="O62" s="26">
        <v>0</v>
      </c>
      <c r="P62" s="27">
        <v>0</v>
      </c>
      <c r="Q62" s="26">
        <v>0</v>
      </c>
      <c r="R62" s="27">
        <v>0</v>
      </c>
      <c r="S62" s="26">
        <v>0</v>
      </c>
      <c r="T62" s="27">
        <v>0</v>
      </c>
      <c r="U62" s="26">
        <v>0</v>
      </c>
      <c r="V62" s="27">
        <v>0</v>
      </c>
      <c r="W62" s="26">
        <v>0</v>
      </c>
      <c r="X62" s="27">
        <v>0</v>
      </c>
      <c r="Y62" s="26">
        <f t="shared" si="16"/>
        <v>910</v>
      </c>
      <c r="Z62" s="27">
        <f t="shared" si="17"/>
        <v>12.549999999999999</v>
      </c>
      <c r="AA62" s="53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</row>
    <row r="63" spans="1:212" s="10" customFormat="1" ht="13.5" x14ac:dyDescent="0.2">
      <c r="A63" s="25">
        <v>54</v>
      </c>
      <c r="B63" s="25" t="s">
        <v>75</v>
      </c>
      <c r="C63" s="26">
        <v>0</v>
      </c>
      <c r="D63" s="27">
        <v>0</v>
      </c>
      <c r="E63" s="26">
        <v>20</v>
      </c>
      <c r="F63" s="27">
        <v>0.06</v>
      </c>
      <c r="G63" s="26">
        <v>20</v>
      </c>
      <c r="H63" s="27">
        <v>0.06</v>
      </c>
      <c r="I63" s="26">
        <v>0</v>
      </c>
      <c r="J63" s="27">
        <v>0</v>
      </c>
      <c r="K63" s="26">
        <v>0</v>
      </c>
      <c r="L63" s="27">
        <v>0</v>
      </c>
      <c r="M63" s="26">
        <v>0</v>
      </c>
      <c r="N63" s="27">
        <v>0</v>
      </c>
      <c r="O63" s="26">
        <v>0</v>
      </c>
      <c r="P63" s="27">
        <v>0</v>
      </c>
      <c r="Q63" s="26">
        <v>0</v>
      </c>
      <c r="R63" s="27">
        <v>0</v>
      </c>
      <c r="S63" s="26">
        <v>0</v>
      </c>
      <c r="T63" s="27">
        <v>0</v>
      </c>
      <c r="U63" s="26">
        <v>0</v>
      </c>
      <c r="V63" s="27">
        <v>0</v>
      </c>
      <c r="W63" s="26">
        <v>0</v>
      </c>
      <c r="X63" s="27">
        <v>0</v>
      </c>
      <c r="Y63" s="26">
        <f t="shared" si="16"/>
        <v>20</v>
      </c>
      <c r="Z63" s="27">
        <f t="shared" si="17"/>
        <v>0.06</v>
      </c>
      <c r="AA63" s="53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</row>
    <row r="64" spans="1:212" s="10" customFormat="1" ht="13.5" x14ac:dyDescent="0.2">
      <c r="A64" s="25">
        <v>55</v>
      </c>
      <c r="B64" s="25" t="s">
        <v>76</v>
      </c>
      <c r="C64" s="26">
        <v>66</v>
      </c>
      <c r="D64" s="27">
        <v>2.6</v>
      </c>
      <c r="E64" s="26">
        <v>6692</v>
      </c>
      <c r="F64" s="27">
        <v>21.75</v>
      </c>
      <c r="G64" s="26">
        <v>6758</v>
      </c>
      <c r="H64" s="27">
        <v>24.35</v>
      </c>
      <c r="I64" s="26">
        <v>1</v>
      </c>
      <c r="J64" s="27">
        <v>0.25</v>
      </c>
      <c r="K64" s="26">
        <v>0</v>
      </c>
      <c r="L64" s="27">
        <v>0</v>
      </c>
      <c r="M64" s="26">
        <v>1</v>
      </c>
      <c r="N64" s="27">
        <v>0.25</v>
      </c>
      <c r="O64" s="26">
        <v>0</v>
      </c>
      <c r="P64" s="27">
        <v>0</v>
      </c>
      <c r="Q64" s="26">
        <v>0</v>
      </c>
      <c r="R64" s="27">
        <v>0</v>
      </c>
      <c r="S64" s="26">
        <v>0</v>
      </c>
      <c r="T64" s="27">
        <v>0</v>
      </c>
      <c r="U64" s="26">
        <v>0</v>
      </c>
      <c r="V64" s="27">
        <v>0</v>
      </c>
      <c r="W64" s="26">
        <v>0</v>
      </c>
      <c r="X64" s="27">
        <v>0</v>
      </c>
      <c r="Y64" s="26">
        <f t="shared" si="16"/>
        <v>6759</v>
      </c>
      <c r="Z64" s="27">
        <f t="shared" si="17"/>
        <v>24.6</v>
      </c>
      <c r="AA64" s="53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</row>
    <row r="65" spans="1:212" s="10" customFormat="1" ht="13.5" x14ac:dyDescent="0.2">
      <c r="A65" s="25">
        <v>56</v>
      </c>
      <c r="B65" s="25" t="s">
        <v>77</v>
      </c>
      <c r="C65" s="26">
        <v>6472</v>
      </c>
      <c r="D65" s="27">
        <v>8.93</v>
      </c>
      <c r="E65" s="26">
        <v>9713</v>
      </c>
      <c r="F65" s="27">
        <v>13.51</v>
      </c>
      <c r="G65" s="26">
        <v>16185</v>
      </c>
      <c r="H65" s="27">
        <v>22.44</v>
      </c>
      <c r="I65" s="26">
        <v>0</v>
      </c>
      <c r="J65" s="27">
        <v>0</v>
      </c>
      <c r="K65" s="26">
        <v>0</v>
      </c>
      <c r="L65" s="27">
        <v>0</v>
      </c>
      <c r="M65" s="26">
        <v>0</v>
      </c>
      <c r="N65" s="27">
        <v>0</v>
      </c>
      <c r="O65" s="26">
        <v>0</v>
      </c>
      <c r="P65" s="27">
        <v>0</v>
      </c>
      <c r="Q65" s="26">
        <v>0</v>
      </c>
      <c r="R65" s="27">
        <v>0</v>
      </c>
      <c r="S65" s="26">
        <v>0</v>
      </c>
      <c r="T65" s="27">
        <v>0</v>
      </c>
      <c r="U65" s="26">
        <v>0</v>
      </c>
      <c r="V65" s="27">
        <v>0</v>
      </c>
      <c r="W65" s="26">
        <v>0</v>
      </c>
      <c r="X65" s="27">
        <v>0</v>
      </c>
      <c r="Y65" s="26">
        <f t="shared" si="16"/>
        <v>16185</v>
      </c>
      <c r="Z65" s="27">
        <f t="shared" si="17"/>
        <v>22.44</v>
      </c>
      <c r="AA65" s="53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</row>
    <row r="66" spans="1:212" s="10" customFormat="1" ht="13.5" x14ac:dyDescent="0.2">
      <c r="A66" s="6"/>
      <c r="B66" s="6" t="s">
        <v>78</v>
      </c>
      <c r="C66" s="7">
        <f>SUM(C58:C65)</f>
        <v>46520</v>
      </c>
      <c r="D66" s="8">
        <f>SUM(D58:D65)</f>
        <v>151.92000000000002</v>
      </c>
      <c r="E66" s="7">
        <f>SUM(E58:E65)</f>
        <v>35444</v>
      </c>
      <c r="F66" s="8">
        <f>SUM(F58:F65)</f>
        <v>344.74</v>
      </c>
      <c r="G66" s="7">
        <f>C66+E66</f>
        <v>81964</v>
      </c>
      <c r="H66" s="8">
        <f>D66+F66</f>
        <v>496.66</v>
      </c>
      <c r="I66" s="7">
        <f>SUM(I58:I65)</f>
        <v>18</v>
      </c>
      <c r="J66" s="8">
        <f>SUM(J58:J65)</f>
        <v>15.6</v>
      </c>
      <c r="K66" s="7">
        <f>SUM(K58:K65)</f>
        <v>1859</v>
      </c>
      <c r="L66" s="8">
        <f>SUM(L58:L65)</f>
        <v>123.75</v>
      </c>
      <c r="M66" s="7">
        <f>I66+K66</f>
        <v>1877</v>
      </c>
      <c r="N66" s="8">
        <f>J66+L66</f>
        <v>139.35</v>
      </c>
      <c r="O66" s="7">
        <f>SUM(O58:O65)</f>
        <v>0</v>
      </c>
      <c r="P66" s="8">
        <f>SUM(P58:P65)</f>
        <v>0</v>
      </c>
      <c r="Q66" s="7">
        <f>SUM(Q58:Q65)</f>
        <v>21</v>
      </c>
      <c r="R66" s="8">
        <f>SUM(R58:R65)</f>
        <v>3.08</v>
      </c>
      <c r="S66" s="7">
        <f>O66+Q66</f>
        <v>21</v>
      </c>
      <c r="T66" s="8">
        <f>P66+R66</f>
        <v>3.08</v>
      </c>
      <c r="U66" s="7">
        <f>SUM(U58:U65)</f>
        <v>0</v>
      </c>
      <c r="V66" s="8">
        <f t="shared" ref="V66:Z66" si="18">SUM(V58:V65)</f>
        <v>0</v>
      </c>
      <c r="W66" s="7">
        <f t="shared" si="18"/>
        <v>1990</v>
      </c>
      <c r="X66" s="8">
        <f t="shared" si="18"/>
        <v>2.85</v>
      </c>
      <c r="Y66" s="7">
        <f t="shared" si="18"/>
        <v>85852</v>
      </c>
      <c r="Z66" s="8">
        <f t="shared" si="18"/>
        <v>641.94000000000005</v>
      </c>
      <c r="AA66" s="53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</row>
    <row r="67" spans="1:212" s="10" customFormat="1" ht="13.5" x14ac:dyDescent="0.2">
      <c r="A67" s="6"/>
      <c r="B67" s="6" t="s">
        <v>79</v>
      </c>
      <c r="C67" s="7">
        <f>SUM(C57,C55,C47,C27,C66)</f>
        <v>237581</v>
      </c>
      <c r="D67" s="8">
        <f>SUM(D57,D55,D47,D27,D66)</f>
        <v>2340.13</v>
      </c>
      <c r="E67" s="7">
        <f>SUM(E57,E55,E47,E27,E66)</f>
        <v>472430</v>
      </c>
      <c r="F67" s="8">
        <f>SUM(F57,F55,F47,F27,F66)</f>
        <v>9427.64</v>
      </c>
      <c r="G67" s="34">
        <f t="shared" si="5"/>
        <v>710011</v>
      </c>
      <c r="H67" s="8">
        <f t="shared" si="6"/>
        <v>11767.77</v>
      </c>
      <c r="I67" s="7">
        <f>SUM(I57,I55,I47,I27,I66)</f>
        <v>5660</v>
      </c>
      <c r="J67" s="8">
        <f>SUM(J57,J55,J47,J27,J66)</f>
        <v>2402.0499999999997</v>
      </c>
      <c r="K67" s="7">
        <f>SUM(K57,K55,K47,K27,K66)</f>
        <v>50930</v>
      </c>
      <c r="L67" s="8">
        <f>SUM(L57,L55,L47,L27,L66)</f>
        <v>7352.0500000000011</v>
      </c>
      <c r="M67" s="34">
        <f t="shared" si="7"/>
        <v>56590</v>
      </c>
      <c r="N67" s="8">
        <f t="shared" si="8"/>
        <v>9754.1</v>
      </c>
      <c r="O67" s="7">
        <f>SUM(O57,O55,O47,O27,O66)</f>
        <v>949</v>
      </c>
      <c r="P67" s="8">
        <f>SUM(P57,P55,P47,P27,P66)</f>
        <v>1434.07</v>
      </c>
      <c r="Q67" s="7">
        <f>SUM(Q57,Q55,Q47,Q27,Q66)</f>
        <v>6338</v>
      </c>
      <c r="R67" s="8">
        <f>SUM(R57,R55,R47,R27,R66)</f>
        <v>3651.4340000000002</v>
      </c>
      <c r="S67" s="34">
        <f t="shared" si="9"/>
        <v>7287</v>
      </c>
      <c r="T67" s="8">
        <f t="shared" si="10"/>
        <v>5085.5039999999999</v>
      </c>
      <c r="U67" s="7">
        <f t="shared" ref="U67:Z67" si="19">SUM(U57,U55,U47,U27,U66)</f>
        <v>2131</v>
      </c>
      <c r="V67" s="8">
        <f t="shared" si="19"/>
        <v>55.720000000000006</v>
      </c>
      <c r="W67" s="7">
        <f t="shared" si="19"/>
        <v>4000</v>
      </c>
      <c r="X67" s="8">
        <f t="shared" si="19"/>
        <v>116.02000000000001</v>
      </c>
      <c r="Y67" s="7">
        <f t="shared" si="19"/>
        <v>780019</v>
      </c>
      <c r="Z67" s="8">
        <f t="shared" si="19"/>
        <v>26779.114000000001</v>
      </c>
      <c r="AA67" s="53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</row>
    <row r="68" spans="1:212" x14ac:dyDescent="0.2">
      <c r="A68" s="2"/>
      <c r="B68" s="2"/>
      <c r="C68" s="28"/>
      <c r="D68" s="29"/>
      <c r="E68" s="28"/>
      <c r="F68" s="30"/>
      <c r="G68" s="28"/>
      <c r="H68" s="29"/>
    </row>
    <row r="69" spans="1:212" x14ac:dyDescent="0.2">
      <c r="A69" s="2"/>
      <c r="B69" s="2"/>
      <c r="C69" s="28"/>
      <c r="D69" s="29"/>
      <c r="E69" s="28"/>
      <c r="F69" s="30"/>
      <c r="G69" s="28"/>
      <c r="H69" s="29"/>
    </row>
  </sheetData>
  <sheetProtection selectLockedCells="1" selectUnlockedCells="1"/>
  <mergeCells count="20">
    <mergeCell ref="AA3:AA67"/>
    <mergeCell ref="U3:V4"/>
    <mergeCell ref="W3:X4"/>
    <mergeCell ref="Y3:Z4"/>
    <mergeCell ref="X2:Y2"/>
    <mergeCell ref="I4:J4"/>
    <mergeCell ref="C3:H3"/>
    <mergeCell ref="I3:N3"/>
    <mergeCell ref="O3:T3"/>
    <mergeCell ref="A2:H2"/>
    <mergeCell ref="A4:A5"/>
    <mergeCell ref="B4:B5"/>
    <mergeCell ref="C4:D4"/>
    <mergeCell ref="E4:F4"/>
    <mergeCell ref="G4:H4"/>
    <mergeCell ref="S4:T4"/>
    <mergeCell ref="K4:L4"/>
    <mergeCell ref="M4:N4"/>
    <mergeCell ref="O4:P4"/>
    <mergeCell ref="Q4:R4"/>
  </mergeCells>
  <printOptions horizontalCentered="1" verticalCentered="1"/>
  <pageMargins left="0" right="0" top="0.15" bottom="0.15" header="0.51180555555555596" footer="0.51180555555555596"/>
  <pageSetup paperSize="9" scale="57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view="pageBreakPreview" topLeftCell="A58" zoomScale="70" zoomScaleNormal="100" zoomScaleSheetLayoutView="70" workbookViewId="0">
      <selection activeCell="U74" sqref="U74"/>
    </sheetView>
  </sheetViews>
  <sheetFormatPr defaultRowHeight="12.75" x14ac:dyDescent="0.2"/>
  <cols>
    <col min="1" max="1" width="5.85546875" style="1" customWidth="1"/>
    <col min="2" max="2" width="28.5703125" style="1" customWidth="1"/>
    <col min="3" max="3" width="10.7109375" style="32" customWidth="1"/>
    <col min="4" max="4" width="12.28515625" style="32" customWidth="1"/>
    <col min="5" max="5" width="11" style="32" customWidth="1"/>
    <col min="6" max="6" width="11.7109375" style="32" customWidth="1"/>
    <col min="7" max="7" width="10" style="32" customWidth="1"/>
    <col min="8" max="9" width="10.7109375" style="33" customWidth="1"/>
    <col min="10" max="10" width="11.7109375" style="32" customWidth="1"/>
    <col min="11" max="11" width="10.42578125" style="32" customWidth="1"/>
    <col min="12" max="12" width="10.7109375" style="32" customWidth="1"/>
    <col min="13" max="13" width="12" style="32" customWidth="1"/>
    <col min="14" max="14" width="11.7109375" style="32" customWidth="1"/>
    <col min="15" max="16" width="10.7109375" style="33" customWidth="1"/>
    <col min="17" max="17" width="9.85546875" style="33" customWidth="1"/>
    <col min="18" max="18" width="11.7109375" style="32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2.35" customHeight="1" x14ac:dyDescent="0.25">
      <c r="A1" s="3" t="s">
        <v>80</v>
      </c>
      <c r="B1" s="9"/>
      <c r="C1" s="5" t="s">
        <v>81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58" t="s">
        <v>82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49" t="s">
        <v>3</v>
      </c>
      <c r="P2" s="49"/>
      <c r="Q2" s="49"/>
      <c r="R2" s="4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0" customFormat="1" ht="14.25" customHeight="1" x14ac:dyDescent="0.2">
      <c r="A3" s="52" t="s">
        <v>83</v>
      </c>
      <c r="B3" s="52" t="s">
        <v>12</v>
      </c>
      <c r="C3" s="50" t="s">
        <v>84</v>
      </c>
      <c r="D3" s="50"/>
      <c r="E3" s="50"/>
      <c r="F3" s="50"/>
      <c r="G3" s="50" t="s">
        <v>85</v>
      </c>
      <c r="H3" s="50"/>
      <c r="I3" s="50"/>
      <c r="J3" s="50"/>
      <c r="K3" s="50" t="s">
        <v>86</v>
      </c>
      <c r="L3" s="50"/>
      <c r="M3" s="50"/>
      <c r="N3" s="50"/>
      <c r="O3" s="50" t="s">
        <v>87</v>
      </c>
      <c r="P3" s="50"/>
      <c r="Q3" s="50"/>
      <c r="R3" s="50"/>
      <c r="S3" s="53" t="s">
        <v>88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</row>
    <row r="4" spans="1:256" s="21" customFormat="1" ht="14.85" customHeight="1" x14ac:dyDescent="0.2">
      <c r="A4" s="52"/>
      <c r="B4" s="52"/>
      <c r="C4" s="18" t="s">
        <v>89</v>
      </c>
      <c r="D4" s="18" t="s">
        <v>90</v>
      </c>
      <c r="E4" s="18" t="s">
        <v>91</v>
      </c>
      <c r="F4" s="18" t="s">
        <v>92</v>
      </c>
      <c r="G4" s="18" t="s">
        <v>89</v>
      </c>
      <c r="H4" s="18" t="s">
        <v>90</v>
      </c>
      <c r="I4" s="18" t="s">
        <v>91</v>
      </c>
      <c r="J4" s="18" t="s">
        <v>92</v>
      </c>
      <c r="K4" s="18" t="s">
        <v>89</v>
      </c>
      <c r="L4" s="18" t="s">
        <v>90</v>
      </c>
      <c r="M4" s="18" t="s">
        <v>91</v>
      </c>
      <c r="N4" s="18" t="s">
        <v>92</v>
      </c>
      <c r="O4" s="18" t="s">
        <v>89</v>
      </c>
      <c r="P4" s="18" t="s">
        <v>90</v>
      </c>
      <c r="Q4" s="18" t="s">
        <v>91</v>
      </c>
      <c r="R4" s="18" t="s">
        <v>92</v>
      </c>
      <c r="S4" s="53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s="16" customFormat="1" ht="12" customHeight="1" x14ac:dyDescent="0.2">
      <c r="A5" s="25">
        <v>1</v>
      </c>
      <c r="B5" s="25" t="s">
        <v>18</v>
      </c>
      <c r="C5" s="27">
        <v>0</v>
      </c>
      <c r="D5" s="27">
        <v>0</v>
      </c>
      <c r="E5" s="27">
        <v>0</v>
      </c>
      <c r="F5" s="27">
        <f>IF(C5=0,0,D5/C5%)</f>
        <v>0</v>
      </c>
      <c r="G5" s="27">
        <v>0</v>
      </c>
      <c r="H5" s="27">
        <v>0</v>
      </c>
      <c r="I5" s="27">
        <v>0</v>
      </c>
      <c r="J5" s="27">
        <f>IF(G5=0,0,H5/G5%)</f>
        <v>0</v>
      </c>
      <c r="K5" s="27">
        <v>0</v>
      </c>
      <c r="L5" s="27">
        <v>0</v>
      </c>
      <c r="M5" s="27">
        <v>0</v>
      </c>
      <c r="N5" s="27">
        <f>IF(K5=0,0,L5/K5%)</f>
        <v>0</v>
      </c>
      <c r="O5" s="27">
        <f>C5+G5+K5</f>
        <v>0</v>
      </c>
      <c r="P5" s="27">
        <f>D5+H5+L5</f>
        <v>0</v>
      </c>
      <c r="Q5" s="27">
        <f>E5+I5+M5</f>
        <v>0</v>
      </c>
      <c r="R5" s="27">
        <f>IF(O5=0,0,P5/O5%)</f>
        <v>0</v>
      </c>
      <c r="S5" s="53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v>0</v>
      </c>
      <c r="F6" s="27">
        <f t="shared" ref="F6:F66" si="0">IF(C6=0,0,D6/C6%)</f>
        <v>0</v>
      </c>
      <c r="G6" s="27">
        <v>0</v>
      </c>
      <c r="H6" s="27">
        <v>0</v>
      </c>
      <c r="I6" s="27">
        <v>0</v>
      </c>
      <c r="J6" s="27">
        <f t="shared" ref="J6:J66" si="1">IF(G6=0,0,H6/G6%)</f>
        <v>0</v>
      </c>
      <c r="K6" s="27">
        <v>0</v>
      </c>
      <c r="L6" s="27">
        <v>0</v>
      </c>
      <c r="M6" s="27">
        <v>0</v>
      </c>
      <c r="N6" s="27">
        <f t="shared" ref="N6:N66" si="2">IF(K6=0,0,L6/K6%)</f>
        <v>0</v>
      </c>
      <c r="O6" s="27">
        <f t="shared" ref="O6:O25" si="3">C6+G6+K6</f>
        <v>0</v>
      </c>
      <c r="P6" s="27">
        <f t="shared" ref="P6:P25" si="4">D6+H6+L6</f>
        <v>0</v>
      </c>
      <c r="Q6" s="27">
        <f t="shared" ref="Q6:Q25" si="5">E6+I6+M6</f>
        <v>0</v>
      </c>
      <c r="R6" s="27">
        <f t="shared" ref="R6:R66" si="6">IF(O6=0,0,P6/O6%)</f>
        <v>0</v>
      </c>
      <c r="S6" s="53"/>
    </row>
    <row r="7" spans="1:256" ht="13.5" x14ac:dyDescent="0.2">
      <c r="A7" s="25">
        <v>3</v>
      </c>
      <c r="B7" s="25" t="s">
        <v>20</v>
      </c>
      <c r="C7" s="27">
        <v>0</v>
      </c>
      <c r="D7" s="27">
        <v>0</v>
      </c>
      <c r="E7" s="27">
        <v>0</v>
      </c>
      <c r="F7" s="27">
        <f t="shared" si="0"/>
        <v>0</v>
      </c>
      <c r="G7" s="27">
        <v>0</v>
      </c>
      <c r="H7" s="27">
        <v>0</v>
      </c>
      <c r="I7" s="27">
        <v>0</v>
      </c>
      <c r="J7" s="27">
        <f t="shared" si="1"/>
        <v>0</v>
      </c>
      <c r="K7" s="27">
        <v>0</v>
      </c>
      <c r="L7" s="27">
        <v>0</v>
      </c>
      <c r="M7" s="27">
        <v>0</v>
      </c>
      <c r="N7" s="27">
        <f t="shared" si="2"/>
        <v>0</v>
      </c>
      <c r="O7" s="27">
        <f t="shared" si="3"/>
        <v>0</v>
      </c>
      <c r="P7" s="27">
        <f t="shared" si="4"/>
        <v>0</v>
      </c>
      <c r="Q7" s="27">
        <f t="shared" si="5"/>
        <v>0</v>
      </c>
      <c r="R7" s="27">
        <f t="shared" si="6"/>
        <v>0</v>
      </c>
      <c r="S7" s="53"/>
    </row>
    <row r="8" spans="1:256" ht="13.5" x14ac:dyDescent="0.2">
      <c r="A8" s="25">
        <v>4</v>
      </c>
      <c r="B8" s="25" t="s">
        <v>21</v>
      </c>
      <c r="C8" s="27">
        <v>0</v>
      </c>
      <c r="D8" s="27">
        <v>0</v>
      </c>
      <c r="E8" s="27">
        <v>0</v>
      </c>
      <c r="F8" s="27">
        <f t="shared" si="0"/>
        <v>0</v>
      </c>
      <c r="G8" s="27">
        <v>0</v>
      </c>
      <c r="H8" s="27">
        <v>0</v>
      </c>
      <c r="I8" s="27">
        <v>0</v>
      </c>
      <c r="J8" s="27">
        <f t="shared" si="1"/>
        <v>0</v>
      </c>
      <c r="K8" s="27">
        <v>0</v>
      </c>
      <c r="L8" s="27">
        <v>0</v>
      </c>
      <c r="M8" s="27">
        <v>0</v>
      </c>
      <c r="N8" s="27">
        <f t="shared" si="2"/>
        <v>0</v>
      </c>
      <c r="O8" s="27">
        <f t="shared" si="3"/>
        <v>0</v>
      </c>
      <c r="P8" s="27">
        <f t="shared" si="4"/>
        <v>0</v>
      </c>
      <c r="Q8" s="27">
        <f t="shared" si="5"/>
        <v>0</v>
      </c>
      <c r="R8" s="27">
        <f t="shared" si="6"/>
        <v>0</v>
      </c>
      <c r="S8" s="53"/>
    </row>
    <row r="9" spans="1:256" ht="13.5" x14ac:dyDescent="0.2">
      <c r="A9" s="25">
        <v>5</v>
      </c>
      <c r="B9" s="25" t="s">
        <v>22</v>
      </c>
      <c r="C9" s="27">
        <v>0</v>
      </c>
      <c r="D9" s="27">
        <v>0.65</v>
      </c>
      <c r="E9" s="27">
        <v>-1</v>
      </c>
      <c r="F9" s="27">
        <f t="shared" si="0"/>
        <v>0</v>
      </c>
      <c r="G9" s="27">
        <v>0</v>
      </c>
      <c r="H9" s="27">
        <v>0</v>
      </c>
      <c r="I9" s="27">
        <v>0</v>
      </c>
      <c r="J9" s="27">
        <f t="shared" si="1"/>
        <v>0</v>
      </c>
      <c r="K9" s="27">
        <v>0</v>
      </c>
      <c r="L9" s="27">
        <v>0</v>
      </c>
      <c r="M9" s="27">
        <v>0</v>
      </c>
      <c r="N9" s="27">
        <f t="shared" si="2"/>
        <v>0</v>
      </c>
      <c r="O9" s="27">
        <f t="shared" si="3"/>
        <v>0</v>
      </c>
      <c r="P9" s="27">
        <f t="shared" si="4"/>
        <v>0.65</v>
      </c>
      <c r="Q9" s="27">
        <f t="shared" si="5"/>
        <v>-1</v>
      </c>
      <c r="R9" s="27">
        <f t="shared" si="6"/>
        <v>0</v>
      </c>
      <c r="S9" s="53"/>
    </row>
    <row r="10" spans="1:256" ht="13.5" x14ac:dyDescent="0.2">
      <c r="A10" s="25">
        <v>6</v>
      </c>
      <c r="B10" s="25" t="s">
        <v>23</v>
      </c>
      <c r="C10" s="27">
        <v>0</v>
      </c>
      <c r="D10" s="27">
        <v>0</v>
      </c>
      <c r="E10" s="27">
        <v>0</v>
      </c>
      <c r="F10" s="27">
        <f t="shared" si="0"/>
        <v>0</v>
      </c>
      <c r="G10" s="27">
        <v>0</v>
      </c>
      <c r="H10" s="27">
        <v>0</v>
      </c>
      <c r="I10" s="27">
        <v>0</v>
      </c>
      <c r="J10" s="27">
        <f t="shared" si="1"/>
        <v>0</v>
      </c>
      <c r="K10" s="27">
        <v>0</v>
      </c>
      <c r="L10" s="27">
        <v>0</v>
      </c>
      <c r="M10" s="27">
        <v>0</v>
      </c>
      <c r="N10" s="27">
        <f t="shared" si="2"/>
        <v>0</v>
      </c>
      <c r="O10" s="27">
        <f t="shared" si="3"/>
        <v>0</v>
      </c>
      <c r="P10" s="27">
        <f t="shared" si="4"/>
        <v>0</v>
      </c>
      <c r="Q10" s="27">
        <f t="shared" si="5"/>
        <v>0</v>
      </c>
      <c r="R10" s="27">
        <f t="shared" si="6"/>
        <v>0</v>
      </c>
      <c r="S10" s="53"/>
    </row>
    <row r="11" spans="1:256" ht="13.5" x14ac:dyDescent="0.2">
      <c r="A11" s="25">
        <v>7</v>
      </c>
      <c r="B11" s="25" t="s">
        <v>24</v>
      </c>
      <c r="C11" s="27">
        <v>97.98</v>
      </c>
      <c r="D11" s="27">
        <v>12.79</v>
      </c>
      <c r="E11" s="27">
        <v>85</v>
      </c>
      <c r="F11" s="27">
        <f t="shared" si="0"/>
        <v>13.053684425392936</v>
      </c>
      <c r="G11" s="27">
        <v>139.27000000000001</v>
      </c>
      <c r="H11" s="27">
        <v>43.81</v>
      </c>
      <c r="I11" s="27">
        <v>95</v>
      </c>
      <c r="J11" s="27">
        <f t="shared" si="1"/>
        <v>31.456882314927839</v>
      </c>
      <c r="K11" s="27">
        <v>46.42</v>
      </c>
      <c r="L11" s="27">
        <v>14.58</v>
      </c>
      <c r="M11" s="27">
        <v>32</v>
      </c>
      <c r="N11" s="27">
        <f t="shared" si="2"/>
        <v>31.408875484704868</v>
      </c>
      <c r="O11" s="27">
        <f t="shared" si="3"/>
        <v>283.67</v>
      </c>
      <c r="P11" s="27">
        <f t="shared" si="4"/>
        <v>71.180000000000007</v>
      </c>
      <c r="Q11" s="27">
        <f t="shared" si="5"/>
        <v>212</v>
      </c>
      <c r="R11" s="27">
        <f t="shared" si="6"/>
        <v>25.092537102971765</v>
      </c>
      <c r="S11" s="53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v>0</v>
      </c>
      <c r="F12" s="27">
        <f t="shared" si="0"/>
        <v>0</v>
      </c>
      <c r="G12" s="27">
        <v>0</v>
      </c>
      <c r="H12" s="27">
        <v>0</v>
      </c>
      <c r="I12" s="27">
        <v>0</v>
      </c>
      <c r="J12" s="27">
        <f t="shared" si="1"/>
        <v>0</v>
      </c>
      <c r="K12" s="27">
        <v>0</v>
      </c>
      <c r="L12" s="27">
        <v>0</v>
      </c>
      <c r="M12" s="27">
        <v>0</v>
      </c>
      <c r="N12" s="27">
        <f t="shared" si="2"/>
        <v>0</v>
      </c>
      <c r="O12" s="27">
        <f t="shared" si="3"/>
        <v>0</v>
      </c>
      <c r="P12" s="27">
        <f t="shared" si="4"/>
        <v>0</v>
      </c>
      <c r="Q12" s="27">
        <f t="shared" si="5"/>
        <v>0</v>
      </c>
      <c r="R12" s="27">
        <f t="shared" si="6"/>
        <v>0</v>
      </c>
      <c r="S12" s="53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v>0</v>
      </c>
      <c r="F13" s="27">
        <f t="shared" si="0"/>
        <v>0</v>
      </c>
      <c r="G13" s="27">
        <v>0</v>
      </c>
      <c r="H13" s="27">
        <v>0</v>
      </c>
      <c r="I13" s="27">
        <v>0</v>
      </c>
      <c r="J13" s="27">
        <f t="shared" si="1"/>
        <v>0</v>
      </c>
      <c r="K13" s="27">
        <v>0</v>
      </c>
      <c r="L13" s="27">
        <v>0</v>
      </c>
      <c r="M13" s="27">
        <v>0</v>
      </c>
      <c r="N13" s="27">
        <f t="shared" si="2"/>
        <v>0</v>
      </c>
      <c r="O13" s="27">
        <f t="shared" si="3"/>
        <v>0</v>
      </c>
      <c r="P13" s="27">
        <f t="shared" si="4"/>
        <v>0</v>
      </c>
      <c r="Q13" s="27">
        <f t="shared" si="5"/>
        <v>0</v>
      </c>
      <c r="R13" s="27">
        <f t="shared" si="6"/>
        <v>0</v>
      </c>
      <c r="S13" s="53"/>
    </row>
    <row r="14" spans="1:256" ht="13.5" x14ac:dyDescent="0.2">
      <c r="A14" s="25">
        <v>10</v>
      </c>
      <c r="B14" s="6" t="s">
        <v>27</v>
      </c>
      <c r="C14" s="27">
        <v>38.67</v>
      </c>
      <c r="D14" s="27">
        <v>5.14</v>
      </c>
      <c r="E14" s="27">
        <v>34</v>
      </c>
      <c r="F14" s="27">
        <f t="shared" si="0"/>
        <v>13.291957589862941</v>
      </c>
      <c r="G14" s="27">
        <v>93.9</v>
      </c>
      <c r="H14" s="27">
        <v>13.28</v>
      </c>
      <c r="I14" s="27">
        <v>81</v>
      </c>
      <c r="J14" s="27">
        <f t="shared" si="1"/>
        <v>14.142705005324812</v>
      </c>
      <c r="K14" s="27">
        <v>23.54</v>
      </c>
      <c r="L14" s="27">
        <v>19.95</v>
      </c>
      <c r="M14" s="27">
        <v>4</v>
      </c>
      <c r="N14" s="27">
        <f t="shared" si="2"/>
        <v>84.749362786745962</v>
      </c>
      <c r="O14" s="27">
        <f t="shared" si="3"/>
        <v>156.10999999999999</v>
      </c>
      <c r="P14" s="27">
        <f t="shared" si="4"/>
        <v>38.369999999999997</v>
      </c>
      <c r="Q14" s="27">
        <f t="shared" si="5"/>
        <v>119</v>
      </c>
      <c r="R14" s="27">
        <f t="shared" si="6"/>
        <v>24.578822625072064</v>
      </c>
      <c r="S14" s="53"/>
    </row>
    <row r="15" spans="1:256" ht="13.5" x14ac:dyDescent="0.2">
      <c r="A15" s="25">
        <v>11</v>
      </c>
      <c r="B15" s="25" t="s">
        <v>28</v>
      </c>
      <c r="C15" s="27">
        <v>0</v>
      </c>
      <c r="D15" s="27">
        <v>0.44679999999999997</v>
      </c>
      <c r="E15" s="27">
        <v>0</v>
      </c>
      <c r="F15" s="27">
        <f t="shared" si="0"/>
        <v>0</v>
      </c>
      <c r="G15" s="27">
        <v>0</v>
      </c>
      <c r="H15" s="27">
        <v>0.34489999999999998</v>
      </c>
      <c r="I15" s="27">
        <v>0</v>
      </c>
      <c r="J15" s="27">
        <f t="shared" si="1"/>
        <v>0</v>
      </c>
      <c r="K15" s="27">
        <v>0</v>
      </c>
      <c r="L15" s="27">
        <v>0.21410000000000001</v>
      </c>
      <c r="M15" s="27">
        <v>0</v>
      </c>
      <c r="N15" s="27">
        <f t="shared" si="2"/>
        <v>0</v>
      </c>
      <c r="O15" s="27">
        <f t="shared" si="3"/>
        <v>0</v>
      </c>
      <c r="P15" s="27">
        <f t="shared" si="4"/>
        <v>1.0058</v>
      </c>
      <c r="Q15" s="27">
        <f t="shared" si="5"/>
        <v>0</v>
      </c>
      <c r="R15" s="27">
        <f t="shared" si="6"/>
        <v>0</v>
      </c>
      <c r="S15" s="53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v>0</v>
      </c>
      <c r="F16" s="27">
        <f t="shared" si="0"/>
        <v>0</v>
      </c>
      <c r="G16" s="27">
        <v>0</v>
      </c>
      <c r="H16" s="27">
        <v>0</v>
      </c>
      <c r="I16" s="27">
        <v>0</v>
      </c>
      <c r="J16" s="27">
        <f t="shared" si="1"/>
        <v>0</v>
      </c>
      <c r="K16" s="27">
        <v>0</v>
      </c>
      <c r="L16" s="27">
        <v>0</v>
      </c>
      <c r="M16" s="27">
        <v>0</v>
      </c>
      <c r="N16" s="27">
        <f t="shared" si="2"/>
        <v>0</v>
      </c>
      <c r="O16" s="27">
        <f t="shared" si="3"/>
        <v>0</v>
      </c>
      <c r="P16" s="27">
        <f t="shared" si="4"/>
        <v>0</v>
      </c>
      <c r="Q16" s="27">
        <f t="shared" si="5"/>
        <v>0</v>
      </c>
      <c r="R16" s="27">
        <f t="shared" si="6"/>
        <v>0</v>
      </c>
      <c r="S16" s="53"/>
    </row>
    <row r="17" spans="1:256" ht="13.5" x14ac:dyDescent="0.2">
      <c r="A17" s="25">
        <v>13</v>
      </c>
      <c r="B17" s="25" t="s">
        <v>30</v>
      </c>
      <c r="C17" s="27">
        <v>0.64</v>
      </c>
      <c r="D17" s="27">
        <v>0</v>
      </c>
      <c r="E17" s="27">
        <v>1</v>
      </c>
      <c r="F17" s="27">
        <f t="shared" si="0"/>
        <v>0</v>
      </c>
      <c r="G17" s="27">
        <v>79.48</v>
      </c>
      <c r="H17" s="27">
        <v>24.385000000000002</v>
      </c>
      <c r="I17" s="27">
        <v>55</v>
      </c>
      <c r="J17" s="27">
        <f t="shared" si="1"/>
        <v>30.6806743834927</v>
      </c>
      <c r="K17" s="27">
        <v>2.0019999999999998</v>
      </c>
      <c r="L17" s="27">
        <v>0.12</v>
      </c>
      <c r="M17" s="27">
        <v>2</v>
      </c>
      <c r="N17" s="27">
        <f t="shared" si="2"/>
        <v>5.9940059940059953</v>
      </c>
      <c r="O17" s="27">
        <f t="shared" si="3"/>
        <v>82.122</v>
      </c>
      <c r="P17" s="27">
        <f t="shared" si="4"/>
        <v>24.505000000000003</v>
      </c>
      <c r="Q17" s="27">
        <f t="shared" si="5"/>
        <v>58</v>
      </c>
      <c r="R17" s="27">
        <f t="shared" si="6"/>
        <v>29.839750614938755</v>
      </c>
      <c r="S17" s="53"/>
    </row>
    <row r="18" spans="1:256" ht="13.5" x14ac:dyDescent="0.2">
      <c r="A18" s="25">
        <v>14</v>
      </c>
      <c r="B18" s="25" t="s">
        <v>31</v>
      </c>
      <c r="C18" s="27">
        <v>0</v>
      </c>
      <c r="D18" s="27">
        <v>0</v>
      </c>
      <c r="E18" s="27">
        <v>0</v>
      </c>
      <c r="F18" s="27">
        <f t="shared" si="0"/>
        <v>0</v>
      </c>
      <c r="G18" s="27">
        <v>0</v>
      </c>
      <c r="H18" s="27">
        <v>0</v>
      </c>
      <c r="I18" s="27">
        <v>0</v>
      </c>
      <c r="J18" s="27">
        <f t="shared" si="1"/>
        <v>0</v>
      </c>
      <c r="K18" s="27">
        <v>0</v>
      </c>
      <c r="L18" s="27">
        <v>0</v>
      </c>
      <c r="M18" s="27">
        <v>0</v>
      </c>
      <c r="N18" s="27">
        <f t="shared" si="2"/>
        <v>0</v>
      </c>
      <c r="O18" s="27">
        <f t="shared" si="3"/>
        <v>0</v>
      </c>
      <c r="P18" s="27">
        <f t="shared" si="4"/>
        <v>0</v>
      </c>
      <c r="Q18" s="27">
        <f t="shared" si="5"/>
        <v>0</v>
      </c>
      <c r="R18" s="27">
        <f t="shared" si="6"/>
        <v>0</v>
      </c>
      <c r="S18" s="53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v>0</v>
      </c>
      <c r="F19" s="27">
        <f t="shared" si="0"/>
        <v>0</v>
      </c>
      <c r="G19" s="27">
        <v>0</v>
      </c>
      <c r="H19" s="27">
        <v>0</v>
      </c>
      <c r="I19" s="27">
        <v>0</v>
      </c>
      <c r="J19" s="27">
        <f t="shared" si="1"/>
        <v>0</v>
      </c>
      <c r="K19" s="27">
        <v>0</v>
      </c>
      <c r="L19" s="27">
        <v>0</v>
      </c>
      <c r="M19" s="27">
        <v>0</v>
      </c>
      <c r="N19" s="27">
        <f t="shared" si="2"/>
        <v>0</v>
      </c>
      <c r="O19" s="27">
        <f t="shared" si="3"/>
        <v>0</v>
      </c>
      <c r="P19" s="27">
        <f t="shared" si="4"/>
        <v>0</v>
      </c>
      <c r="Q19" s="27">
        <f t="shared" si="5"/>
        <v>0</v>
      </c>
      <c r="R19" s="27">
        <f t="shared" si="6"/>
        <v>0</v>
      </c>
      <c r="S19" s="53"/>
    </row>
    <row r="20" spans="1:256" ht="13.5" x14ac:dyDescent="0.2">
      <c r="A20" s="25">
        <v>16</v>
      </c>
      <c r="B20" s="25" t="s">
        <v>33</v>
      </c>
      <c r="C20" s="27">
        <v>0</v>
      </c>
      <c r="D20" s="27">
        <v>0</v>
      </c>
      <c r="E20" s="27">
        <v>0</v>
      </c>
      <c r="F20" s="27">
        <f t="shared" si="0"/>
        <v>0</v>
      </c>
      <c r="G20" s="27">
        <v>0</v>
      </c>
      <c r="H20" s="27">
        <v>0</v>
      </c>
      <c r="I20" s="27">
        <v>0</v>
      </c>
      <c r="J20" s="27">
        <f t="shared" si="1"/>
        <v>0</v>
      </c>
      <c r="K20" s="27">
        <v>0</v>
      </c>
      <c r="L20" s="27">
        <v>0</v>
      </c>
      <c r="M20" s="27">
        <v>0</v>
      </c>
      <c r="N20" s="27">
        <f t="shared" si="2"/>
        <v>0</v>
      </c>
      <c r="O20" s="27">
        <f t="shared" si="3"/>
        <v>0</v>
      </c>
      <c r="P20" s="27">
        <f t="shared" si="4"/>
        <v>0</v>
      </c>
      <c r="Q20" s="27">
        <f t="shared" si="5"/>
        <v>0</v>
      </c>
      <c r="R20" s="27">
        <f t="shared" si="6"/>
        <v>0</v>
      </c>
      <c r="S20" s="53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v>0</v>
      </c>
      <c r="F21" s="27">
        <f t="shared" si="0"/>
        <v>0</v>
      </c>
      <c r="G21" s="27">
        <v>0</v>
      </c>
      <c r="H21" s="27">
        <v>0</v>
      </c>
      <c r="I21" s="27">
        <v>0</v>
      </c>
      <c r="J21" s="27">
        <f t="shared" si="1"/>
        <v>0</v>
      </c>
      <c r="K21" s="27">
        <v>0</v>
      </c>
      <c r="L21" s="27">
        <v>0</v>
      </c>
      <c r="M21" s="27">
        <v>0</v>
      </c>
      <c r="N21" s="27">
        <f t="shared" si="2"/>
        <v>0</v>
      </c>
      <c r="O21" s="27">
        <f t="shared" si="3"/>
        <v>0</v>
      </c>
      <c r="P21" s="27">
        <f t="shared" si="4"/>
        <v>0</v>
      </c>
      <c r="Q21" s="27">
        <f t="shared" si="5"/>
        <v>0</v>
      </c>
      <c r="R21" s="27">
        <f t="shared" si="6"/>
        <v>0</v>
      </c>
      <c r="S21" s="53"/>
    </row>
    <row r="22" spans="1:256" ht="13.5" x14ac:dyDescent="0.2">
      <c r="A22" s="25">
        <v>18</v>
      </c>
      <c r="B22" s="25" t="s">
        <v>35</v>
      </c>
      <c r="C22" s="27">
        <v>0</v>
      </c>
      <c r="D22" s="27">
        <v>0</v>
      </c>
      <c r="E22" s="27">
        <v>0</v>
      </c>
      <c r="F22" s="27">
        <f t="shared" si="0"/>
        <v>0</v>
      </c>
      <c r="G22" s="27">
        <v>0</v>
      </c>
      <c r="H22" s="27">
        <v>0</v>
      </c>
      <c r="I22" s="27">
        <v>0</v>
      </c>
      <c r="J22" s="27">
        <f t="shared" si="1"/>
        <v>0</v>
      </c>
      <c r="K22" s="27">
        <v>0</v>
      </c>
      <c r="L22" s="27">
        <v>0</v>
      </c>
      <c r="M22" s="27">
        <v>0</v>
      </c>
      <c r="N22" s="27">
        <f t="shared" si="2"/>
        <v>0</v>
      </c>
      <c r="O22" s="27">
        <f t="shared" si="3"/>
        <v>0</v>
      </c>
      <c r="P22" s="27">
        <f t="shared" si="4"/>
        <v>0</v>
      </c>
      <c r="Q22" s="27">
        <f t="shared" si="5"/>
        <v>0</v>
      </c>
      <c r="R22" s="27">
        <f t="shared" si="6"/>
        <v>0</v>
      </c>
      <c r="S22" s="53"/>
    </row>
    <row r="23" spans="1:256" ht="13.5" x14ac:dyDescent="0.2">
      <c r="A23" s="25">
        <v>19</v>
      </c>
      <c r="B23" s="25" t="s">
        <v>36</v>
      </c>
      <c r="C23" s="27">
        <v>29.78</v>
      </c>
      <c r="D23" s="27">
        <v>13.6</v>
      </c>
      <c r="E23" s="27">
        <v>16</v>
      </c>
      <c r="F23" s="27">
        <f t="shared" si="0"/>
        <v>45.668233713901948</v>
      </c>
      <c r="G23" s="27">
        <v>129.25</v>
      </c>
      <c r="H23" s="27">
        <v>73.45</v>
      </c>
      <c r="I23" s="27">
        <v>56</v>
      </c>
      <c r="J23" s="27">
        <f t="shared" si="1"/>
        <v>56.827852998065765</v>
      </c>
      <c r="K23" s="27">
        <v>24.44</v>
      </c>
      <c r="L23" s="27">
        <v>6.25</v>
      </c>
      <c r="M23" s="27">
        <v>18</v>
      </c>
      <c r="N23" s="27">
        <f t="shared" si="2"/>
        <v>25.572831423895252</v>
      </c>
      <c r="O23" s="27">
        <f t="shared" si="3"/>
        <v>183.47</v>
      </c>
      <c r="P23" s="27">
        <f t="shared" si="4"/>
        <v>93.3</v>
      </c>
      <c r="Q23" s="27">
        <f t="shared" si="5"/>
        <v>90</v>
      </c>
      <c r="R23" s="27">
        <f t="shared" si="6"/>
        <v>50.853000490543408</v>
      </c>
      <c r="S23" s="53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v>0</v>
      </c>
      <c r="F24" s="27">
        <f t="shared" si="0"/>
        <v>0</v>
      </c>
      <c r="G24" s="27">
        <v>0</v>
      </c>
      <c r="H24" s="27">
        <v>0</v>
      </c>
      <c r="I24" s="27">
        <v>0</v>
      </c>
      <c r="J24" s="27">
        <f t="shared" si="1"/>
        <v>0</v>
      </c>
      <c r="K24" s="27">
        <v>0</v>
      </c>
      <c r="L24" s="27">
        <v>0</v>
      </c>
      <c r="M24" s="27">
        <v>0</v>
      </c>
      <c r="N24" s="27">
        <f t="shared" si="2"/>
        <v>0</v>
      </c>
      <c r="O24" s="27">
        <f t="shared" si="3"/>
        <v>0</v>
      </c>
      <c r="P24" s="27">
        <f t="shared" si="4"/>
        <v>0</v>
      </c>
      <c r="Q24" s="27">
        <f t="shared" si="5"/>
        <v>0</v>
      </c>
      <c r="R24" s="27">
        <f t="shared" si="6"/>
        <v>0</v>
      </c>
      <c r="S24" s="53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v>0</v>
      </c>
      <c r="F25" s="27">
        <f t="shared" si="0"/>
        <v>0</v>
      </c>
      <c r="G25" s="27">
        <v>0</v>
      </c>
      <c r="H25" s="27">
        <v>0</v>
      </c>
      <c r="I25" s="27">
        <v>0</v>
      </c>
      <c r="J25" s="27">
        <f t="shared" si="1"/>
        <v>0</v>
      </c>
      <c r="K25" s="27">
        <v>0</v>
      </c>
      <c r="L25" s="27">
        <v>0</v>
      </c>
      <c r="M25" s="27">
        <v>0</v>
      </c>
      <c r="N25" s="27">
        <f t="shared" si="2"/>
        <v>0</v>
      </c>
      <c r="O25" s="27">
        <f t="shared" si="3"/>
        <v>0</v>
      </c>
      <c r="P25" s="27">
        <f t="shared" si="4"/>
        <v>0</v>
      </c>
      <c r="Q25" s="27">
        <f t="shared" si="5"/>
        <v>0</v>
      </c>
      <c r="R25" s="27">
        <f t="shared" si="6"/>
        <v>0</v>
      </c>
      <c r="S25" s="53"/>
    </row>
    <row r="26" spans="1:256" s="9" customFormat="1" ht="13.5" x14ac:dyDescent="0.2">
      <c r="A26" s="6"/>
      <c r="B26" s="6" t="s">
        <v>39</v>
      </c>
      <c r="C26" s="8">
        <f>SUM(C5:C25)</f>
        <v>167.07</v>
      </c>
      <c r="D26" s="8">
        <f>SUM(D5:D25)</f>
        <v>32.626799999999996</v>
      </c>
      <c r="E26" s="8">
        <f>SUM(E5:E25)</f>
        <v>135</v>
      </c>
      <c r="F26" s="8">
        <f t="shared" si="0"/>
        <v>19.528820254982939</v>
      </c>
      <c r="G26" s="8">
        <f>SUM(G5:G25)</f>
        <v>441.90000000000003</v>
      </c>
      <c r="H26" s="8">
        <f>SUM(H5:H25)</f>
        <v>155.26990000000001</v>
      </c>
      <c r="I26" s="8">
        <f>SUM(I5:I25)</f>
        <v>287</v>
      </c>
      <c r="J26" s="8">
        <f t="shared" si="1"/>
        <v>35.136886173342383</v>
      </c>
      <c r="K26" s="8">
        <f>SUM(K5:K25)</f>
        <v>96.402000000000001</v>
      </c>
      <c r="L26" s="8">
        <f>SUM(L5:L25)</f>
        <v>41.114100000000001</v>
      </c>
      <c r="M26" s="8">
        <f>SUM(M5:M25)</f>
        <v>56</v>
      </c>
      <c r="N26" s="8">
        <f t="shared" si="2"/>
        <v>42.648596502147257</v>
      </c>
      <c r="O26" s="8">
        <f>SUM(O5:O25)</f>
        <v>705.37199999999996</v>
      </c>
      <c r="P26" s="8">
        <f>SUM(P5:P25)</f>
        <v>229.01080000000002</v>
      </c>
      <c r="Q26" s="8">
        <f>SUM(Q5:Q25)</f>
        <v>478</v>
      </c>
      <c r="R26" s="8">
        <f t="shared" si="6"/>
        <v>32.46667006912665</v>
      </c>
      <c r="S26" s="53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375.197</v>
      </c>
      <c r="D27" s="27">
        <v>290.1343</v>
      </c>
      <c r="E27" s="27">
        <v>85</v>
      </c>
      <c r="F27" s="27">
        <f t="shared" si="0"/>
        <v>77.328523415698953</v>
      </c>
      <c r="G27" s="27">
        <v>338.39249999999998</v>
      </c>
      <c r="H27" s="27">
        <v>293.02999999999997</v>
      </c>
      <c r="I27" s="27">
        <v>45</v>
      </c>
      <c r="J27" s="27">
        <f t="shared" si="1"/>
        <v>86.594708807080536</v>
      </c>
      <c r="K27" s="27">
        <v>25.89</v>
      </c>
      <c r="L27" s="27">
        <v>23.57</v>
      </c>
      <c r="M27" s="27">
        <v>2</v>
      </c>
      <c r="N27" s="27">
        <f t="shared" si="2"/>
        <v>91.039011201235994</v>
      </c>
      <c r="O27" s="27">
        <f>C27+G27+K27</f>
        <v>739.47950000000003</v>
      </c>
      <c r="P27" s="27">
        <f>D27+H27+L27</f>
        <v>606.73429999999996</v>
      </c>
      <c r="Q27" s="27">
        <f>E27+I27+M27</f>
        <v>132</v>
      </c>
      <c r="R27" s="27">
        <f t="shared" si="6"/>
        <v>82.04883299672268</v>
      </c>
      <c r="S27" s="53"/>
    </row>
    <row r="28" spans="1:256" ht="13.5" x14ac:dyDescent="0.2">
      <c r="A28" s="25">
        <v>23</v>
      </c>
      <c r="B28" s="25" t="s">
        <v>41</v>
      </c>
      <c r="C28" s="27">
        <v>0</v>
      </c>
      <c r="D28" s="27">
        <v>0</v>
      </c>
      <c r="E28" s="27">
        <v>0</v>
      </c>
      <c r="F28" s="27">
        <f t="shared" si="0"/>
        <v>0</v>
      </c>
      <c r="G28" s="27">
        <v>0</v>
      </c>
      <c r="H28" s="27">
        <v>0</v>
      </c>
      <c r="I28" s="27">
        <v>0</v>
      </c>
      <c r="J28" s="27">
        <f t="shared" si="1"/>
        <v>0</v>
      </c>
      <c r="K28" s="27">
        <v>0</v>
      </c>
      <c r="L28" s="27">
        <v>0</v>
      </c>
      <c r="M28" s="27">
        <v>0</v>
      </c>
      <c r="N28" s="27">
        <f t="shared" si="2"/>
        <v>0</v>
      </c>
      <c r="O28" s="27">
        <f t="shared" ref="O28:O45" si="7">C28+G28+K28</f>
        <v>0</v>
      </c>
      <c r="P28" s="27">
        <f t="shared" ref="P28:P45" si="8">D28+H28+L28</f>
        <v>0</v>
      </c>
      <c r="Q28" s="27">
        <f t="shared" ref="Q28:Q45" si="9">E28+I28+M28</f>
        <v>0</v>
      </c>
      <c r="R28" s="27">
        <f t="shared" si="6"/>
        <v>0</v>
      </c>
      <c r="S28" s="53"/>
    </row>
    <row r="29" spans="1:256" ht="13.5" x14ac:dyDescent="0.2">
      <c r="A29" s="25">
        <v>24</v>
      </c>
      <c r="B29" s="25" t="s">
        <v>42</v>
      </c>
      <c r="C29" s="27">
        <v>0</v>
      </c>
      <c r="D29" s="27">
        <v>0</v>
      </c>
      <c r="E29" s="27">
        <v>0</v>
      </c>
      <c r="F29" s="27">
        <f t="shared" si="0"/>
        <v>0</v>
      </c>
      <c r="G29" s="27">
        <v>0</v>
      </c>
      <c r="H29" s="27">
        <v>0</v>
      </c>
      <c r="I29" s="27">
        <v>0</v>
      </c>
      <c r="J29" s="27">
        <f t="shared" si="1"/>
        <v>0</v>
      </c>
      <c r="K29" s="27">
        <v>0</v>
      </c>
      <c r="L29" s="27">
        <v>0</v>
      </c>
      <c r="M29" s="27">
        <v>0</v>
      </c>
      <c r="N29" s="27">
        <f t="shared" si="2"/>
        <v>0</v>
      </c>
      <c r="O29" s="27">
        <f t="shared" si="7"/>
        <v>0</v>
      </c>
      <c r="P29" s="27">
        <f t="shared" si="8"/>
        <v>0</v>
      </c>
      <c r="Q29" s="27">
        <f t="shared" si="9"/>
        <v>0</v>
      </c>
      <c r="R29" s="27">
        <f t="shared" si="6"/>
        <v>0</v>
      </c>
      <c r="S29" s="53"/>
    </row>
    <row r="30" spans="1:256" ht="13.5" x14ac:dyDescent="0.2">
      <c r="A30" s="25">
        <v>25</v>
      </c>
      <c r="B30" s="25" t="s">
        <v>43</v>
      </c>
      <c r="C30" s="27">
        <v>0</v>
      </c>
      <c r="D30" s="27">
        <v>0</v>
      </c>
      <c r="E30" s="27">
        <v>0</v>
      </c>
      <c r="F30" s="27">
        <f t="shared" si="0"/>
        <v>0</v>
      </c>
      <c r="G30" s="27">
        <v>0</v>
      </c>
      <c r="H30" s="27">
        <v>0</v>
      </c>
      <c r="I30" s="27">
        <v>0</v>
      </c>
      <c r="J30" s="27">
        <f t="shared" si="1"/>
        <v>0</v>
      </c>
      <c r="K30" s="27">
        <v>0</v>
      </c>
      <c r="L30" s="27">
        <v>0</v>
      </c>
      <c r="M30" s="27">
        <v>0</v>
      </c>
      <c r="N30" s="27">
        <f t="shared" si="2"/>
        <v>0</v>
      </c>
      <c r="O30" s="27">
        <f t="shared" si="7"/>
        <v>0</v>
      </c>
      <c r="P30" s="27">
        <f t="shared" si="8"/>
        <v>0</v>
      </c>
      <c r="Q30" s="27">
        <f t="shared" si="9"/>
        <v>0</v>
      </c>
      <c r="R30" s="27">
        <f t="shared" si="6"/>
        <v>0</v>
      </c>
      <c r="S30" s="53"/>
    </row>
    <row r="31" spans="1:256" ht="13.5" x14ac:dyDescent="0.2">
      <c r="A31" s="25">
        <v>26</v>
      </c>
      <c r="B31" s="25" t="s">
        <v>44</v>
      </c>
      <c r="C31" s="27">
        <v>0</v>
      </c>
      <c r="D31" s="27">
        <v>0</v>
      </c>
      <c r="E31" s="27">
        <v>0</v>
      </c>
      <c r="F31" s="27">
        <f t="shared" si="0"/>
        <v>0</v>
      </c>
      <c r="G31" s="27">
        <v>0</v>
      </c>
      <c r="H31" s="27">
        <v>0</v>
      </c>
      <c r="I31" s="27">
        <v>0</v>
      </c>
      <c r="J31" s="27">
        <f t="shared" si="1"/>
        <v>0</v>
      </c>
      <c r="K31" s="27">
        <v>0</v>
      </c>
      <c r="L31" s="27">
        <v>0</v>
      </c>
      <c r="M31" s="27">
        <v>0</v>
      </c>
      <c r="N31" s="27">
        <f t="shared" si="2"/>
        <v>0</v>
      </c>
      <c r="O31" s="27">
        <f t="shared" si="7"/>
        <v>0</v>
      </c>
      <c r="P31" s="27">
        <f t="shared" si="8"/>
        <v>0</v>
      </c>
      <c r="Q31" s="27">
        <f t="shared" si="9"/>
        <v>0</v>
      </c>
      <c r="R31" s="27">
        <f t="shared" si="6"/>
        <v>0</v>
      </c>
      <c r="S31" s="53"/>
    </row>
    <row r="32" spans="1:256" ht="13.5" x14ac:dyDescent="0.2">
      <c r="A32" s="25">
        <v>27</v>
      </c>
      <c r="B32" s="25" t="s">
        <v>45</v>
      </c>
      <c r="C32" s="27">
        <v>54.76</v>
      </c>
      <c r="D32" s="27">
        <v>39.64</v>
      </c>
      <c r="E32" s="27">
        <v>15</v>
      </c>
      <c r="F32" s="27">
        <f t="shared" si="0"/>
        <v>72.388604821037262</v>
      </c>
      <c r="G32" s="27">
        <v>63.86</v>
      </c>
      <c r="H32" s="27">
        <v>59.77</v>
      </c>
      <c r="I32" s="27">
        <v>4</v>
      </c>
      <c r="J32" s="27">
        <f t="shared" si="1"/>
        <v>93.595364860632642</v>
      </c>
      <c r="K32" s="27">
        <v>0.85</v>
      </c>
      <c r="L32" s="27">
        <v>0.71</v>
      </c>
      <c r="M32" s="27">
        <v>0</v>
      </c>
      <c r="N32" s="27">
        <f t="shared" si="2"/>
        <v>83.52941176470587</v>
      </c>
      <c r="O32" s="27">
        <f t="shared" si="7"/>
        <v>119.47</v>
      </c>
      <c r="P32" s="27">
        <f t="shared" si="8"/>
        <v>100.11999999999999</v>
      </c>
      <c r="Q32" s="27">
        <f t="shared" si="9"/>
        <v>19</v>
      </c>
      <c r="R32" s="27">
        <f t="shared" si="6"/>
        <v>83.803465305097504</v>
      </c>
      <c r="S32" s="53"/>
    </row>
    <row r="33" spans="1:225" ht="13.5" x14ac:dyDescent="0.2">
      <c r="A33" s="25">
        <v>28</v>
      </c>
      <c r="B33" s="25" t="s">
        <v>46</v>
      </c>
      <c r="C33" s="27">
        <v>0</v>
      </c>
      <c r="D33" s="27">
        <v>0</v>
      </c>
      <c r="E33" s="27">
        <v>0</v>
      </c>
      <c r="F33" s="27">
        <f t="shared" si="0"/>
        <v>0</v>
      </c>
      <c r="G33" s="27">
        <v>0</v>
      </c>
      <c r="H33" s="27">
        <v>0</v>
      </c>
      <c r="I33" s="27">
        <v>0</v>
      </c>
      <c r="J33" s="27">
        <f t="shared" si="1"/>
        <v>0</v>
      </c>
      <c r="K33" s="27">
        <v>0</v>
      </c>
      <c r="L33" s="27">
        <v>0</v>
      </c>
      <c r="M33" s="27">
        <v>0</v>
      </c>
      <c r="N33" s="27">
        <f t="shared" si="2"/>
        <v>0</v>
      </c>
      <c r="O33" s="27">
        <f t="shared" si="7"/>
        <v>0</v>
      </c>
      <c r="P33" s="27">
        <f t="shared" si="8"/>
        <v>0</v>
      </c>
      <c r="Q33" s="27">
        <f t="shared" si="9"/>
        <v>0</v>
      </c>
      <c r="R33" s="27">
        <f t="shared" si="6"/>
        <v>0</v>
      </c>
      <c r="S33" s="53"/>
    </row>
    <row r="34" spans="1:225" ht="13.5" x14ac:dyDescent="0.2">
      <c r="A34" s="25">
        <v>29</v>
      </c>
      <c r="B34" s="25" t="s">
        <v>47</v>
      </c>
      <c r="C34" s="27">
        <v>26.44</v>
      </c>
      <c r="D34" s="27">
        <v>13.95</v>
      </c>
      <c r="E34" s="27">
        <v>12</v>
      </c>
      <c r="F34" s="27">
        <f t="shared" si="0"/>
        <v>52.760968229954607</v>
      </c>
      <c r="G34" s="27">
        <v>72.290000000000006</v>
      </c>
      <c r="H34" s="27">
        <v>60.09</v>
      </c>
      <c r="I34" s="27">
        <v>12</v>
      </c>
      <c r="J34" s="27">
        <f t="shared" si="1"/>
        <v>83.123530225480692</v>
      </c>
      <c r="K34" s="27">
        <v>46.26</v>
      </c>
      <c r="L34" s="27">
        <v>44.06</v>
      </c>
      <c r="M34" s="27">
        <v>2</v>
      </c>
      <c r="N34" s="27">
        <f t="shared" si="2"/>
        <v>95.244271508862965</v>
      </c>
      <c r="O34" s="27">
        <f t="shared" si="7"/>
        <v>144.99</v>
      </c>
      <c r="P34" s="27">
        <f t="shared" si="8"/>
        <v>118.10000000000001</v>
      </c>
      <c r="Q34" s="27">
        <f t="shared" si="9"/>
        <v>26</v>
      </c>
      <c r="R34" s="27">
        <f t="shared" si="6"/>
        <v>81.453893371956681</v>
      </c>
      <c r="S34" s="53"/>
    </row>
    <row r="35" spans="1:225" ht="13.5" x14ac:dyDescent="0.2">
      <c r="A35" s="25">
        <v>30</v>
      </c>
      <c r="B35" s="25" t="s">
        <v>48</v>
      </c>
      <c r="C35" s="27">
        <v>0</v>
      </c>
      <c r="D35" s="27">
        <v>0</v>
      </c>
      <c r="E35" s="27">
        <v>0</v>
      </c>
      <c r="F35" s="27">
        <f t="shared" si="0"/>
        <v>0</v>
      </c>
      <c r="G35" s="27">
        <v>0</v>
      </c>
      <c r="H35" s="27">
        <v>0</v>
      </c>
      <c r="I35" s="27">
        <v>0</v>
      </c>
      <c r="J35" s="27">
        <f t="shared" si="1"/>
        <v>0</v>
      </c>
      <c r="K35" s="27">
        <v>0</v>
      </c>
      <c r="L35" s="27">
        <v>0</v>
      </c>
      <c r="M35" s="27">
        <v>0</v>
      </c>
      <c r="N35" s="27">
        <f t="shared" si="2"/>
        <v>0</v>
      </c>
      <c r="O35" s="27">
        <f t="shared" si="7"/>
        <v>0</v>
      </c>
      <c r="P35" s="27">
        <f t="shared" si="8"/>
        <v>0</v>
      </c>
      <c r="Q35" s="27">
        <f t="shared" si="9"/>
        <v>0</v>
      </c>
      <c r="R35" s="27">
        <f t="shared" si="6"/>
        <v>0</v>
      </c>
      <c r="S35" s="53"/>
    </row>
    <row r="36" spans="1:225" ht="13.5" x14ac:dyDescent="0.2">
      <c r="A36" s="25">
        <v>31</v>
      </c>
      <c r="B36" s="25" t="s">
        <v>49</v>
      </c>
      <c r="C36" s="27">
        <v>0</v>
      </c>
      <c r="D36" s="27">
        <v>0</v>
      </c>
      <c r="E36" s="27">
        <v>0</v>
      </c>
      <c r="F36" s="27">
        <f t="shared" si="0"/>
        <v>0</v>
      </c>
      <c r="G36" s="27">
        <v>0</v>
      </c>
      <c r="H36" s="27">
        <v>0</v>
      </c>
      <c r="I36" s="27">
        <v>0</v>
      </c>
      <c r="J36" s="27">
        <f t="shared" si="1"/>
        <v>0</v>
      </c>
      <c r="K36" s="27">
        <v>0</v>
      </c>
      <c r="L36" s="27">
        <v>0</v>
      </c>
      <c r="M36" s="27">
        <v>0</v>
      </c>
      <c r="N36" s="27">
        <f t="shared" si="2"/>
        <v>0</v>
      </c>
      <c r="O36" s="27">
        <f t="shared" si="7"/>
        <v>0</v>
      </c>
      <c r="P36" s="27">
        <f t="shared" si="8"/>
        <v>0</v>
      </c>
      <c r="Q36" s="27">
        <f t="shared" si="9"/>
        <v>0</v>
      </c>
      <c r="R36" s="27">
        <f t="shared" si="6"/>
        <v>0</v>
      </c>
      <c r="S36" s="53"/>
    </row>
    <row r="37" spans="1:225" ht="13.5" x14ac:dyDescent="0.2">
      <c r="A37" s="25">
        <v>32</v>
      </c>
      <c r="B37" s="25" t="s">
        <v>50</v>
      </c>
      <c r="C37" s="27">
        <v>0</v>
      </c>
      <c r="D37" s="27">
        <v>0</v>
      </c>
      <c r="E37" s="27">
        <v>0</v>
      </c>
      <c r="F37" s="27">
        <f t="shared" si="0"/>
        <v>0</v>
      </c>
      <c r="G37" s="27">
        <v>0</v>
      </c>
      <c r="H37" s="27">
        <v>0</v>
      </c>
      <c r="I37" s="27">
        <v>0</v>
      </c>
      <c r="J37" s="27">
        <f t="shared" si="1"/>
        <v>0</v>
      </c>
      <c r="K37" s="27">
        <v>0</v>
      </c>
      <c r="L37" s="27">
        <v>0</v>
      </c>
      <c r="M37" s="27">
        <v>0</v>
      </c>
      <c r="N37" s="27">
        <f t="shared" si="2"/>
        <v>0</v>
      </c>
      <c r="O37" s="27">
        <f t="shared" si="7"/>
        <v>0</v>
      </c>
      <c r="P37" s="27">
        <f t="shared" si="8"/>
        <v>0</v>
      </c>
      <c r="Q37" s="27">
        <f t="shared" si="9"/>
        <v>0</v>
      </c>
      <c r="R37" s="27">
        <f t="shared" si="6"/>
        <v>0</v>
      </c>
      <c r="S37" s="53"/>
    </row>
    <row r="38" spans="1:225" ht="13.5" x14ac:dyDescent="0.2">
      <c r="A38" s="25">
        <v>33</v>
      </c>
      <c r="B38" s="25" t="s">
        <v>51</v>
      </c>
      <c r="C38" s="27">
        <v>0.28000000000000003</v>
      </c>
      <c r="D38" s="27">
        <v>7.0000000000000007E-2</v>
      </c>
      <c r="E38" s="27">
        <v>0</v>
      </c>
      <c r="F38" s="27">
        <f t="shared" si="0"/>
        <v>25</v>
      </c>
      <c r="G38" s="27">
        <v>44.16</v>
      </c>
      <c r="H38" s="27">
        <v>9.77</v>
      </c>
      <c r="I38" s="27">
        <v>34</v>
      </c>
      <c r="J38" s="27">
        <f t="shared" si="1"/>
        <v>22.124094202898551</v>
      </c>
      <c r="K38" s="27">
        <v>26.81</v>
      </c>
      <c r="L38" s="27">
        <v>8.7799999999999994</v>
      </c>
      <c r="M38" s="27">
        <v>18</v>
      </c>
      <c r="N38" s="27">
        <f t="shared" si="2"/>
        <v>32.748974263334574</v>
      </c>
      <c r="O38" s="27">
        <f t="shared" si="7"/>
        <v>71.25</v>
      </c>
      <c r="P38" s="27">
        <f t="shared" si="8"/>
        <v>18.619999999999997</v>
      </c>
      <c r="Q38" s="27">
        <f t="shared" si="9"/>
        <v>52</v>
      </c>
      <c r="R38" s="27">
        <f t="shared" si="6"/>
        <v>26.133333333333329</v>
      </c>
      <c r="S38" s="53"/>
    </row>
    <row r="39" spans="1:225" ht="13.5" x14ac:dyDescent="0.2">
      <c r="A39" s="25">
        <v>34</v>
      </c>
      <c r="B39" s="25" t="s">
        <v>52</v>
      </c>
      <c r="C39" s="27">
        <v>0</v>
      </c>
      <c r="D39" s="27">
        <v>0</v>
      </c>
      <c r="E39" s="27">
        <v>0</v>
      </c>
      <c r="F39" s="27">
        <f t="shared" si="0"/>
        <v>0</v>
      </c>
      <c r="G39" s="27">
        <v>0</v>
      </c>
      <c r="H39" s="27">
        <v>0</v>
      </c>
      <c r="I39" s="27">
        <v>0</v>
      </c>
      <c r="J39" s="27">
        <f t="shared" si="1"/>
        <v>0</v>
      </c>
      <c r="K39" s="27">
        <v>0</v>
      </c>
      <c r="L39" s="27">
        <v>0</v>
      </c>
      <c r="M39" s="27">
        <v>0</v>
      </c>
      <c r="N39" s="27">
        <f t="shared" si="2"/>
        <v>0</v>
      </c>
      <c r="O39" s="27">
        <f t="shared" si="7"/>
        <v>0</v>
      </c>
      <c r="P39" s="27">
        <f t="shared" si="8"/>
        <v>0</v>
      </c>
      <c r="Q39" s="27">
        <f t="shared" si="9"/>
        <v>0</v>
      </c>
      <c r="R39" s="27">
        <f t="shared" si="6"/>
        <v>0</v>
      </c>
      <c r="S39" s="53"/>
    </row>
    <row r="40" spans="1:225" ht="13.5" x14ac:dyDescent="0.2">
      <c r="A40" s="25">
        <v>35</v>
      </c>
      <c r="B40" s="25" t="s">
        <v>53</v>
      </c>
      <c r="C40" s="27">
        <v>0</v>
      </c>
      <c r="D40" s="27">
        <v>0</v>
      </c>
      <c r="E40" s="27">
        <v>0</v>
      </c>
      <c r="F40" s="27">
        <f t="shared" si="0"/>
        <v>0</v>
      </c>
      <c r="G40" s="27">
        <v>0</v>
      </c>
      <c r="H40" s="27">
        <v>0</v>
      </c>
      <c r="I40" s="27">
        <v>0</v>
      </c>
      <c r="J40" s="27">
        <f t="shared" si="1"/>
        <v>0</v>
      </c>
      <c r="K40" s="27">
        <v>0</v>
      </c>
      <c r="L40" s="27">
        <v>0</v>
      </c>
      <c r="M40" s="27">
        <v>0</v>
      </c>
      <c r="N40" s="27">
        <f t="shared" si="2"/>
        <v>0</v>
      </c>
      <c r="O40" s="27">
        <f t="shared" si="7"/>
        <v>0</v>
      </c>
      <c r="P40" s="27">
        <f t="shared" si="8"/>
        <v>0</v>
      </c>
      <c r="Q40" s="27">
        <f t="shared" si="9"/>
        <v>0</v>
      </c>
      <c r="R40" s="27">
        <f t="shared" si="6"/>
        <v>0</v>
      </c>
      <c r="S40" s="53"/>
    </row>
    <row r="41" spans="1:225" ht="13.5" x14ac:dyDescent="0.2">
      <c r="A41" s="25">
        <v>36</v>
      </c>
      <c r="B41" s="25" t="s">
        <v>54</v>
      </c>
      <c r="C41" s="27">
        <v>0</v>
      </c>
      <c r="D41" s="27">
        <v>0</v>
      </c>
      <c r="E41" s="27">
        <v>0</v>
      </c>
      <c r="F41" s="27">
        <f t="shared" si="0"/>
        <v>0</v>
      </c>
      <c r="G41" s="27">
        <v>0</v>
      </c>
      <c r="H41" s="27">
        <v>0</v>
      </c>
      <c r="I41" s="27">
        <v>0</v>
      </c>
      <c r="J41" s="27">
        <f t="shared" si="1"/>
        <v>0</v>
      </c>
      <c r="K41" s="27">
        <v>0</v>
      </c>
      <c r="L41" s="27">
        <v>0</v>
      </c>
      <c r="M41" s="27">
        <v>0</v>
      </c>
      <c r="N41" s="27">
        <f t="shared" si="2"/>
        <v>0</v>
      </c>
      <c r="O41" s="27">
        <f t="shared" ref="O41:O42" si="10">C41+G41+K41</f>
        <v>0</v>
      </c>
      <c r="P41" s="27">
        <f t="shared" ref="P41:P42" si="11">D41+H41+L41</f>
        <v>0</v>
      </c>
      <c r="Q41" s="27">
        <f t="shared" ref="Q41:Q42" si="12">E41+I41+M41</f>
        <v>0</v>
      </c>
      <c r="R41" s="27">
        <f t="shared" si="6"/>
        <v>0</v>
      </c>
      <c r="S41" s="53"/>
    </row>
    <row r="42" spans="1:225" ht="13.5" x14ac:dyDescent="0.2">
      <c r="A42" s="25">
        <v>37</v>
      </c>
      <c r="B42" s="25" t="s">
        <v>55</v>
      </c>
      <c r="C42" s="27">
        <v>0</v>
      </c>
      <c r="D42" s="27">
        <v>0</v>
      </c>
      <c r="E42" s="27">
        <v>0</v>
      </c>
      <c r="F42" s="27">
        <f t="shared" si="0"/>
        <v>0</v>
      </c>
      <c r="G42" s="27">
        <v>0</v>
      </c>
      <c r="H42" s="27">
        <v>0</v>
      </c>
      <c r="I42" s="27">
        <v>0</v>
      </c>
      <c r="J42" s="27">
        <f t="shared" si="1"/>
        <v>0</v>
      </c>
      <c r="K42" s="27">
        <v>0</v>
      </c>
      <c r="L42" s="27">
        <v>0</v>
      </c>
      <c r="M42" s="27">
        <v>0</v>
      </c>
      <c r="N42" s="27">
        <f t="shared" si="2"/>
        <v>0</v>
      </c>
      <c r="O42" s="27">
        <f t="shared" si="10"/>
        <v>0</v>
      </c>
      <c r="P42" s="27">
        <f t="shared" si="11"/>
        <v>0</v>
      </c>
      <c r="Q42" s="27">
        <f t="shared" si="12"/>
        <v>0</v>
      </c>
      <c r="R42" s="27">
        <f t="shared" si="6"/>
        <v>0</v>
      </c>
      <c r="S42" s="53"/>
    </row>
    <row r="43" spans="1:225" ht="13.5" x14ac:dyDescent="0.2">
      <c r="A43" s="25">
        <v>38</v>
      </c>
      <c r="B43" s="25" t="s">
        <v>56</v>
      </c>
      <c r="C43" s="27">
        <v>0</v>
      </c>
      <c r="D43" s="27">
        <v>0</v>
      </c>
      <c r="E43" s="27">
        <v>0</v>
      </c>
      <c r="F43" s="27">
        <f t="shared" si="0"/>
        <v>0</v>
      </c>
      <c r="G43" s="27">
        <v>0</v>
      </c>
      <c r="H43" s="27">
        <v>0</v>
      </c>
      <c r="I43" s="27">
        <v>0</v>
      </c>
      <c r="J43" s="27">
        <f t="shared" si="1"/>
        <v>0</v>
      </c>
      <c r="K43" s="27">
        <v>0</v>
      </c>
      <c r="L43" s="27">
        <v>0</v>
      </c>
      <c r="M43" s="27">
        <v>0</v>
      </c>
      <c r="N43" s="27">
        <f t="shared" ref="N43:N44" si="13">IF(K43=0,0,L43/K43%)</f>
        <v>0</v>
      </c>
      <c r="O43" s="27">
        <f t="shared" ref="O43:O44" si="14">C43+G43+K43</f>
        <v>0</v>
      </c>
      <c r="P43" s="27">
        <f t="shared" ref="P43:P44" si="15">D43+H43+L43</f>
        <v>0</v>
      </c>
      <c r="Q43" s="27">
        <f t="shared" ref="Q43:Q44" si="16">E43+I43+M43</f>
        <v>0</v>
      </c>
      <c r="R43" s="27">
        <f t="shared" ref="R43:R44" si="17">IF(O43=0,0,P43/O43%)</f>
        <v>0</v>
      </c>
      <c r="S43" s="53"/>
    </row>
    <row r="44" spans="1:225" ht="13.5" x14ac:dyDescent="0.2">
      <c r="A44" s="25">
        <v>39</v>
      </c>
      <c r="B44" s="25" t="s">
        <v>57</v>
      </c>
      <c r="C44" s="27">
        <v>0</v>
      </c>
      <c r="D44" s="27">
        <v>0</v>
      </c>
      <c r="E44" s="27">
        <v>0</v>
      </c>
      <c r="F44" s="27">
        <f t="shared" si="0"/>
        <v>0</v>
      </c>
      <c r="G44" s="27">
        <v>0</v>
      </c>
      <c r="H44" s="27">
        <v>0</v>
      </c>
      <c r="I44" s="27">
        <v>0</v>
      </c>
      <c r="J44" s="27">
        <f t="shared" si="1"/>
        <v>0</v>
      </c>
      <c r="K44" s="27">
        <v>0</v>
      </c>
      <c r="L44" s="27">
        <v>0</v>
      </c>
      <c r="M44" s="27">
        <v>0</v>
      </c>
      <c r="N44" s="27">
        <f t="shared" si="13"/>
        <v>0</v>
      </c>
      <c r="O44" s="27">
        <f t="shared" si="14"/>
        <v>0</v>
      </c>
      <c r="P44" s="27">
        <f t="shared" si="15"/>
        <v>0</v>
      </c>
      <c r="Q44" s="27">
        <f t="shared" si="16"/>
        <v>0</v>
      </c>
      <c r="R44" s="27">
        <f t="shared" si="17"/>
        <v>0</v>
      </c>
      <c r="S44" s="53"/>
    </row>
    <row r="45" spans="1:225" ht="13.5" x14ac:dyDescent="0.2">
      <c r="A45" s="25">
        <v>40</v>
      </c>
      <c r="B45" s="25" t="s">
        <v>58</v>
      </c>
      <c r="C45" s="27">
        <v>0</v>
      </c>
      <c r="D45" s="27">
        <v>0</v>
      </c>
      <c r="E45" s="27">
        <v>0</v>
      </c>
      <c r="F45" s="27">
        <f t="shared" si="0"/>
        <v>0</v>
      </c>
      <c r="G45" s="27">
        <v>0</v>
      </c>
      <c r="H45" s="27">
        <v>0</v>
      </c>
      <c r="I45" s="27">
        <v>0</v>
      </c>
      <c r="J45" s="27">
        <f t="shared" si="1"/>
        <v>0</v>
      </c>
      <c r="K45" s="27">
        <v>0</v>
      </c>
      <c r="L45" s="27">
        <v>0</v>
      </c>
      <c r="M45" s="27">
        <v>0</v>
      </c>
      <c r="N45" s="27">
        <f t="shared" si="2"/>
        <v>0</v>
      </c>
      <c r="O45" s="27">
        <f t="shared" si="7"/>
        <v>0</v>
      </c>
      <c r="P45" s="27">
        <f t="shared" si="8"/>
        <v>0</v>
      </c>
      <c r="Q45" s="27">
        <f t="shared" si="9"/>
        <v>0</v>
      </c>
      <c r="R45" s="27">
        <f t="shared" si="6"/>
        <v>0</v>
      </c>
      <c r="S45" s="53"/>
    </row>
    <row r="46" spans="1:225" s="10" customFormat="1" ht="13.5" x14ac:dyDescent="0.2">
      <c r="A46" s="11"/>
      <c r="B46" s="6" t="s">
        <v>59</v>
      </c>
      <c r="C46" s="8">
        <f>SUM(C27:C45)</f>
        <v>456.67699999999996</v>
      </c>
      <c r="D46" s="8">
        <f>SUM(D27:D45)</f>
        <v>343.79429999999996</v>
      </c>
      <c r="E46" s="8">
        <f>SUM(E27:E45)</f>
        <v>112</v>
      </c>
      <c r="F46" s="8">
        <f t="shared" si="0"/>
        <v>75.281719902688323</v>
      </c>
      <c r="G46" s="8">
        <f>SUM(G27:G45)</f>
        <v>518.70249999999999</v>
      </c>
      <c r="H46" s="8">
        <f>SUM(H27:H45)</f>
        <v>422.65999999999997</v>
      </c>
      <c r="I46" s="8">
        <f>SUM(I27:I45)</f>
        <v>95</v>
      </c>
      <c r="J46" s="8">
        <f t="shared" si="1"/>
        <v>81.484087699596586</v>
      </c>
      <c r="K46" s="8">
        <f t="shared" ref="K46:Q46" si="18">SUM(K27:K45)</f>
        <v>99.81</v>
      </c>
      <c r="L46" s="8">
        <f t="shared" si="18"/>
        <v>77.12</v>
      </c>
      <c r="M46" s="8">
        <f t="shared" si="18"/>
        <v>22</v>
      </c>
      <c r="N46" s="8">
        <f t="shared" si="2"/>
        <v>77.266806933173029</v>
      </c>
      <c r="O46" s="8">
        <f t="shared" si="18"/>
        <v>1075.1895</v>
      </c>
      <c r="P46" s="8">
        <f t="shared" si="18"/>
        <v>843.57429999999999</v>
      </c>
      <c r="Q46" s="8">
        <f t="shared" si="18"/>
        <v>229</v>
      </c>
      <c r="R46" s="8">
        <f t="shared" si="6"/>
        <v>78.458197368928921</v>
      </c>
      <c r="S46" s="53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</row>
    <row r="47" spans="1:225" ht="13.5" x14ac:dyDescent="0.2">
      <c r="A47" s="24">
        <v>41</v>
      </c>
      <c r="B47" s="25" t="s">
        <v>60</v>
      </c>
      <c r="C47" s="27">
        <v>5703.96</v>
      </c>
      <c r="D47" s="27">
        <v>3989.12</v>
      </c>
      <c r="E47" s="27">
        <v>1715</v>
      </c>
      <c r="F47" s="27">
        <f t="shared" si="0"/>
        <v>69.93597430557017</v>
      </c>
      <c r="G47" s="27">
        <v>0</v>
      </c>
      <c r="H47" s="27">
        <v>0</v>
      </c>
      <c r="I47" s="27">
        <v>0</v>
      </c>
      <c r="J47" s="27">
        <f t="shared" si="1"/>
        <v>0</v>
      </c>
      <c r="K47" s="27">
        <v>66.33</v>
      </c>
      <c r="L47" s="27">
        <v>41.01</v>
      </c>
      <c r="M47" s="27">
        <v>25</v>
      </c>
      <c r="N47" s="27">
        <f t="shared" si="2"/>
        <v>61.827227498869284</v>
      </c>
      <c r="O47" s="27">
        <f>C47+G47+K47</f>
        <v>5770.29</v>
      </c>
      <c r="P47" s="27">
        <f>D47+H47+L47</f>
        <v>4030.13</v>
      </c>
      <c r="Q47" s="27">
        <f>E47+I47+M47</f>
        <v>1740</v>
      </c>
      <c r="R47" s="27">
        <f t="shared" si="6"/>
        <v>69.842763535281591</v>
      </c>
      <c r="S47" s="53"/>
    </row>
    <row r="48" spans="1:225" ht="13.5" x14ac:dyDescent="0.2">
      <c r="A48" s="24">
        <v>42</v>
      </c>
      <c r="B48" s="25" t="s">
        <v>61</v>
      </c>
      <c r="C48" s="27">
        <v>0</v>
      </c>
      <c r="D48" s="27">
        <v>0</v>
      </c>
      <c r="E48" s="27">
        <v>0</v>
      </c>
      <c r="F48" s="27">
        <f t="shared" si="0"/>
        <v>0</v>
      </c>
      <c r="G48" s="27">
        <v>1.69</v>
      </c>
      <c r="H48" s="27">
        <v>0.69</v>
      </c>
      <c r="I48" s="27">
        <v>1</v>
      </c>
      <c r="J48" s="27">
        <f t="shared" si="1"/>
        <v>40.828402366863905</v>
      </c>
      <c r="K48" s="27">
        <v>2.25</v>
      </c>
      <c r="L48" s="27">
        <v>1.63</v>
      </c>
      <c r="M48" s="27">
        <v>1</v>
      </c>
      <c r="N48" s="27">
        <f t="shared" si="2"/>
        <v>72.444444444444443</v>
      </c>
      <c r="O48" s="27">
        <f t="shared" ref="O48:O53" si="19">C48+G48+K48</f>
        <v>3.94</v>
      </c>
      <c r="P48" s="27">
        <f t="shared" ref="P48:P53" si="20">D48+H48+L48</f>
        <v>2.3199999999999998</v>
      </c>
      <c r="Q48" s="27">
        <f t="shared" ref="Q48:Q53" si="21">E48+I48+M48</f>
        <v>2</v>
      </c>
      <c r="R48" s="27">
        <f t="shared" si="6"/>
        <v>58.883248730964468</v>
      </c>
      <c r="S48" s="53"/>
    </row>
    <row r="49" spans="1:225" ht="13.5" x14ac:dyDescent="0.2">
      <c r="A49" s="24">
        <v>43</v>
      </c>
      <c r="B49" s="25" t="s">
        <v>62</v>
      </c>
      <c r="C49" s="27">
        <v>0</v>
      </c>
      <c r="D49" s="27">
        <v>0</v>
      </c>
      <c r="E49" s="27">
        <v>0</v>
      </c>
      <c r="F49" s="27">
        <f t="shared" si="0"/>
        <v>0</v>
      </c>
      <c r="G49" s="27">
        <v>0</v>
      </c>
      <c r="H49" s="27">
        <v>0</v>
      </c>
      <c r="I49" s="27">
        <v>0</v>
      </c>
      <c r="J49" s="27">
        <f t="shared" si="1"/>
        <v>0</v>
      </c>
      <c r="K49" s="27">
        <v>0</v>
      </c>
      <c r="L49" s="27">
        <v>0</v>
      </c>
      <c r="M49" s="27">
        <v>0</v>
      </c>
      <c r="N49" s="27">
        <f t="shared" si="2"/>
        <v>0</v>
      </c>
      <c r="O49" s="27">
        <f t="shared" si="19"/>
        <v>0</v>
      </c>
      <c r="P49" s="27">
        <f t="shared" si="20"/>
        <v>0</v>
      </c>
      <c r="Q49" s="27">
        <f t="shared" si="21"/>
        <v>0</v>
      </c>
      <c r="R49" s="27">
        <f t="shared" si="6"/>
        <v>0</v>
      </c>
      <c r="S49" s="53"/>
    </row>
    <row r="50" spans="1:225" ht="13.5" x14ac:dyDescent="0.2">
      <c r="A50" s="24">
        <v>44</v>
      </c>
      <c r="B50" s="25" t="s">
        <v>63</v>
      </c>
      <c r="C50" s="27">
        <v>0</v>
      </c>
      <c r="D50" s="27">
        <v>0</v>
      </c>
      <c r="E50" s="27">
        <v>0</v>
      </c>
      <c r="F50" s="27">
        <f t="shared" si="0"/>
        <v>0</v>
      </c>
      <c r="G50" s="27">
        <v>0</v>
      </c>
      <c r="H50" s="27">
        <v>0</v>
      </c>
      <c r="I50" s="27">
        <v>0</v>
      </c>
      <c r="J50" s="27">
        <f t="shared" si="1"/>
        <v>0</v>
      </c>
      <c r="K50" s="27">
        <v>0</v>
      </c>
      <c r="L50" s="27">
        <v>0</v>
      </c>
      <c r="M50" s="27">
        <v>0</v>
      </c>
      <c r="N50" s="27">
        <f t="shared" si="2"/>
        <v>0</v>
      </c>
      <c r="O50" s="27">
        <f t="shared" si="19"/>
        <v>0</v>
      </c>
      <c r="P50" s="27">
        <f t="shared" si="20"/>
        <v>0</v>
      </c>
      <c r="Q50" s="27">
        <f t="shared" si="21"/>
        <v>0</v>
      </c>
      <c r="R50" s="27">
        <f t="shared" si="6"/>
        <v>0</v>
      </c>
      <c r="S50" s="53"/>
    </row>
    <row r="51" spans="1:225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v>0</v>
      </c>
      <c r="F51" s="27">
        <f t="shared" si="0"/>
        <v>0</v>
      </c>
      <c r="G51" s="27">
        <v>0</v>
      </c>
      <c r="H51" s="27">
        <v>0</v>
      </c>
      <c r="I51" s="27">
        <v>0</v>
      </c>
      <c r="J51" s="27">
        <f t="shared" si="1"/>
        <v>0</v>
      </c>
      <c r="K51" s="27">
        <v>0</v>
      </c>
      <c r="L51" s="27">
        <v>0</v>
      </c>
      <c r="M51" s="27">
        <v>0</v>
      </c>
      <c r="N51" s="27">
        <f t="shared" si="2"/>
        <v>0</v>
      </c>
      <c r="O51" s="27">
        <f t="shared" si="19"/>
        <v>0</v>
      </c>
      <c r="P51" s="27">
        <f t="shared" si="20"/>
        <v>0</v>
      </c>
      <c r="Q51" s="27">
        <f t="shared" si="21"/>
        <v>0</v>
      </c>
      <c r="R51" s="27">
        <f t="shared" si="6"/>
        <v>0</v>
      </c>
      <c r="S51" s="53"/>
    </row>
    <row r="52" spans="1:225" ht="13.5" x14ac:dyDescent="0.2">
      <c r="A52" s="24">
        <v>46</v>
      </c>
      <c r="B52" s="25" t="s">
        <v>65</v>
      </c>
      <c r="C52" s="27">
        <v>0</v>
      </c>
      <c r="D52" s="27">
        <v>0</v>
      </c>
      <c r="E52" s="27">
        <v>0</v>
      </c>
      <c r="F52" s="27">
        <f t="shared" si="0"/>
        <v>0</v>
      </c>
      <c r="G52" s="27">
        <v>7.0000000000000007E-2</v>
      </c>
      <c r="H52" s="27">
        <v>0.04</v>
      </c>
      <c r="I52" s="27">
        <v>0</v>
      </c>
      <c r="J52" s="27">
        <f t="shared" si="1"/>
        <v>57.142857142857139</v>
      </c>
      <c r="K52" s="27">
        <v>0</v>
      </c>
      <c r="L52" s="27">
        <v>0</v>
      </c>
      <c r="M52" s="27">
        <v>0</v>
      </c>
      <c r="N52" s="27">
        <f t="shared" si="2"/>
        <v>0</v>
      </c>
      <c r="O52" s="27">
        <f t="shared" si="19"/>
        <v>7.0000000000000007E-2</v>
      </c>
      <c r="P52" s="27">
        <f t="shared" si="20"/>
        <v>0.04</v>
      </c>
      <c r="Q52" s="27">
        <f t="shared" si="21"/>
        <v>0</v>
      </c>
      <c r="R52" s="27">
        <f t="shared" si="6"/>
        <v>57.142857142857139</v>
      </c>
      <c r="S52" s="53"/>
    </row>
    <row r="53" spans="1:225" ht="13.5" x14ac:dyDescent="0.2">
      <c r="A53" s="24">
        <v>47</v>
      </c>
      <c r="B53" s="25" t="s">
        <v>66</v>
      </c>
      <c r="C53" s="27">
        <v>0</v>
      </c>
      <c r="D53" s="27">
        <v>0</v>
      </c>
      <c r="E53" s="27">
        <v>0</v>
      </c>
      <c r="F53" s="27">
        <f t="shared" si="0"/>
        <v>0</v>
      </c>
      <c r="G53" s="27">
        <v>0.3</v>
      </c>
      <c r="H53" s="27">
        <v>0.28999999999999998</v>
      </c>
      <c r="I53" s="27">
        <v>0</v>
      </c>
      <c r="J53" s="27">
        <f t="shared" si="1"/>
        <v>96.666666666666657</v>
      </c>
      <c r="K53" s="27">
        <v>1.44</v>
      </c>
      <c r="L53" s="27">
        <v>1.28</v>
      </c>
      <c r="M53" s="27">
        <v>0</v>
      </c>
      <c r="N53" s="27">
        <f t="shared" si="2"/>
        <v>88.8888888888889</v>
      </c>
      <c r="O53" s="27">
        <f t="shared" si="19"/>
        <v>1.74</v>
      </c>
      <c r="P53" s="27">
        <f t="shared" si="20"/>
        <v>1.57</v>
      </c>
      <c r="Q53" s="27">
        <f t="shared" si="21"/>
        <v>0</v>
      </c>
      <c r="R53" s="27">
        <f t="shared" si="6"/>
        <v>90.229885057471279</v>
      </c>
      <c r="S53" s="53"/>
    </row>
    <row r="54" spans="1:225" s="10" customFormat="1" ht="13.5" x14ac:dyDescent="0.2">
      <c r="A54" s="11"/>
      <c r="B54" s="12" t="s">
        <v>67</v>
      </c>
      <c r="C54" s="8">
        <f>SUM(C47:C53)</f>
        <v>5703.96</v>
      </c>
      <c r="D54" s="8">
        <f>SUM(D47:D53)</f>
        <v>3989.12</v>
      </c>
      <c r="E54" s="8">
        <f>SUM(E47:E53)</f>
        <v>1715</v>
      </c>
      <c r="F54" s="8">
        <f t="shared" si="0"/>
        <v>69.93597430557017</v>
      </c>
      <c r="G54" s="8">
        <f>SUM(G47:G53)</f>
        <v>2.06</v>
      </c>
      <c r="H54" s="8">
        <f>SUM(H47:H53)</f>
        <v>1.02</v>
      </c>
      <c r="I54" s="8">
        <f>SUM(I47:I53)</f>
        <v>1</v>
      </c>
      <c r="J54" s="8">
        <f t="shared" si="1"/>
        <v>49.514563106796118</v>
      </c>
      <c r="K54" s="8">
        <f>SUM(K47:K53)</f>
        <v>70.02</v>
      </c>
      <c r="L54" s="8">
        <f>SUM(L47:L53)</f>
        <v>43.92</v>
      </c>
      <c r="M54" s="8">
        <f>SUM(M47:M53)</f>
        <v>26</v>
      </c>
      <c r="N54" s="8">
        <f t="shared" si="2"/>
        <v>62.724935732647822</v>
      </c>
      <c r="O54" s="8">
        <f>SUM(O47:O53)</f>
        <v>5776.0399999999991</v>
      </c>
      <c r="P54" s="8">
        <f>SUM(P47:P53)</f>
        <v>4034.0600000000004</v>
      </c>
      <c r="Q54" s="8">
        <f>SUM(Q47:Q53)</f>
        <v>1742</v>
      </c>
      <c r="R54" s="8">
        <f t="shared" si="6"/>
        <v>69.841275337428428</v>
      </c>
      <c r="S54" s="53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</row>
    <row r="55" spans="1:225" ht="13.5" x14ac:dyDescent="0.2">
      <c r="A55" s="24">
        <v>48</v>
      </c>
      <c r="B55" s="25" t="s">
        <v>68</v>
      </c>
      <c r="C55" s="27">
        <v>1038.8399999999999</v>
      </c>
      <c r="D55" s="27">
        <v>951</v>
      </c>
      <c r="E55" s="27">
        <v>88</v>
      </c>
      <c r="F55" s="27">
        <f t="shared" si="0"/>
        <v>91.544414924338696</v>
      </c>
      <c r="G55" s="27">
        <v>364.31</v>
      </c>
      <c r="H55" s="27">
        <v>293.55</v>
      </c>
      <c r="I55" s="27">
        <v>71</v>
      </c>
      <c r="J55" s="27">
        <f t="shared" si="1"/>
        <v>80.576981142433638</v>
      </c>
      <c r="K55" s="27">
        <v>194.33</v>
      </c>
      <c r="L55" s="27">
        <v>179.29</v>
      </c>
      <c r="M55" s="27">
        <v>15</v>
      </c>
      <c r="N55" s="27">
        <f t="shared" si="2"/>
        <v>92.260587660165697</v>
      </c>
      <c r="O55" s="27">
        <f>C55+G55+K55</f>
        <v>1597.4799999999998</v>
      </c>
      <c r="P55" s="27">
        <f>D55+H55+L55</f>
        <v>1423.84</v>
      </c>
      <c r="Q55" s="27">
        <f>E55+I55+M55</f>
        <v>174</v>
      </c>
      <c r="R55" s="27">
        <f t="shared" si="6"/>
        <v>89.130380349049759</v>
      </c>
      <c r="S55" s="53"/>
    </row>
    <row r="56" spans="1:225" s="10" customFormat="1" ht="13.5" x14ac:dyDescent="0.2">
      <c r="A56" s="6"/>
      <c r="B56" s="6" t="s">
        <v>69</v>
      </c>
      <c r="C56" s="8">
        <f>SUM(C55:C55)</f>
        <v>1038.8399999999999</v>
      </c>
      <c r="D56" s="8">
        <f>SUM(D55:D55)</f>
        <v>951</v>
      </c>
      <c r="E56" s="8">
        <f>SUM(E55:E55)</f>
        <v>88</v>
      </c>
      <c r="F56" s="8">
        <f t="shared" si="0"/>
        <v>91.544414924338696</v>
      </c>
      <c r="G56" s="8">
        <f>SUM(G55:G55)</f>
        <v>364.31</v>
      </c>
      <c r="H56" s="8">
        <f>SUM(H55:H55)</f>
        <v>293.55</v>
      </c>
      <c r="I56" s="8">
        <f>SUM(I55:I55)</f>
        <v>71</v>
      </c>
      <c r="J56" s="8">
        <f t="shared" si="1"/>
        <v>80.576981142433638</v>
      </c>
      <c r="K56" s="8">
        <f>SUM(K55:K55)</f>
        <v>194.33</v>
      </c>
      <c r="L56" s="8">
        <f>SUM(L55:L55)</f>
        <v>179.29</v>
      </c>
      <c r="M56" s="8">
        <f>SUM(M55:M55)</f>
        <v>15</v>
      </c>
      <c r="N56" s="8">
        <f t="shared" si="2"/>
        <v>92.260587660165697</v>
      </c>
      <c r="O56" s="8">
        <f>SUM(O55:O55)</f>
        <v>1597.4799999999998</v>
      </c>
      <c r="P56" s="8">
        <f>SUM(P55:P55)</f>
        <v>1423.84</v>
      </c>
      <c r="Q56" s="8">
        <f>SUM(Q55:Q55)</f>
        <v>174</v>
      </c>
      <c r="R56" s="8">
        <f t="shared" si="6"/>
        <v>89.130380349049759</v>
      </c>
      <c r="S56" s="53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</row>
    <row r="57" spans="1:225" s="48" customFormat="1" ht="13.5" x14ac:dyDescent="0.2">
      <c r="A57" s="46">
        <v>49</v>
      </c>
      <c r="B57" s="46" t="s">
        <v>70</v>
      </c>
      <c r="C57" s="27">
        <v>0</v>
      </c>
      <c r="D57" s="27">
        <v>0</v>
      </c>
      <c r="E57" s="27">
        <v>0</v>
      </c>
      <c r="F57" s="27">
        <f t="shared" si="0"/>
        <v>0</v>
      </c>
      <c r="G57" s="27">
        <v>0</v>
      </c>
      <c r="H57" s="27">
        <v>0</v>
      </c>
      <c r="I57" s="27">
        <v>0</v>
      </c>
      <c r="J57" s="27">
        <f t="shared" si="1"/>
        <v>0</v>
      </c>
      <c r="K57" s="27">
        <v>0</v>
      </c>
      <c r="L57" s="27">
        <v>0</v>
      </c>
      <c r="M57" s="27">
        <v>0</v>
      </c>
      <c r="N57" s="27">
        <f t="shared" ref="N57:N64" si="22">IF(K57=0,0,L57/K57%)</f>
        <v>0</v>
      </c>
      <c r="O57" s="27">
        <f t="shared" ref="O57:O64" si="23">C57+G57+K57</f>
        <v>0</v>
      </c>
      <c r="P57" s="27">
        <f t="shared" ref="P57:P64" si="24">D57+H57+L57</f>
        <v>0</v>
      </c>
      <c r="Q57" s="27">
        <f t="shared" ref="Q57:Q64" si="25">E57+I57+M57</f>
        <v>0</v>
      </c>
      <c r="R57" s="27">
        <f t="shared" ref="R57:R64" si="26">IF(O57=0,0,P57/O57%)</f>
        <v>0</v>
      </c>
      <c r="S57" s="53"/>
    </row>
    <row r="58" spans="1:225" s="48" customFormat="1" ht="13.5" x14ac:dyDescent="0.2">
      <c r="A58" s="46">
        <v>50</v>
      </c>
      <c r="B58" s="46" t="s">
        <v>71</v>
      </c>
      <c r="C58" s="27">
        <v>0</v>
      </c>
      <c r="D58" s="27">
        <v>0</v>
      </c>
      <c r="E58" s="27">
        <v>0</v>
      </c>
      <c r="F58" s="27">
        <f t="shared" si="0"/>
        <v>0</v>
      </c>
      <c r="G58" s="27">
        <v>0</v>
      </c>
      <c r="H58" s="27">
        <v>0</v>
      </c>
      <c r="I58" s="27">
        <v>0</v>
      </c>
      <c r="J58" s="27">
        <f t="shared" si="1"/>
        <v>0</v>
      </c>
      <c r="K58" s="27">
        <v>0</v>
      </c>
      <c r="L58" s="27">
        <v>0</v>
      </c>
      <c r="M58" s="27">
        <v>0</v>
      </c>
      <c r="N58" s="27">
        <f t="shared" ref="N58:N63" si="27">IF(K58=0,0,L58/K58%)</f>
        <v>0</v>
      </c>
      <c r="O58" s="27">
        <f t="shared" ref="O58:O63" si="28">C58+G58+K58</f>
        <v>0</v>
      </c>
      <c r="P58" s="27">
        <f t="shared" ref="P58:P63" si="29">D58+H58+L58</f>
        <v>0</v>
      </c>
      <c r="Q58" s="27">
        <f t="shared" ref="Q58:Q63" si="30">E58+I58+M58</f>
        <v>0</v>
      </c>
      <c r="R58" s="27">
        <f t="shared" ref="R58:R63" si="31">IF(O58=0,0,P58/O58%)</f>
        <v>0</v>
      </c>
      <c r="S58" s="53"/>
    </row>
    <row r="59" spans="1:225" s="48" customFormat="1" ht="13.5" x14ac:dyDescent="0.2">
      <c r="A59" s="46">
        <v>51</v>
      </c>
      <c r="B59" s="46" t="s">
        <v>72</v>
      </c>
      <c r="C59" s="27">
        <v>13.66</v>
      </c>
      <c r="D59" s="27">
        <v>12.28</v>
      </c>
      <c r="E59" s="27">
        <v>1</v>
      </c>
      <c r="F59" s="27">
        <f t="shared" si="0"/>
        <v>89.897510980966317</v>
      </c>
      <c r="G59" s="27">
        <v>16.53</v>
      </c>
      <c r="H59" s="27">
        <v>14.45</v>
      </c>
      <c r="I59" s="27">
        <v>2</v>
      </c>
      <c r="J59" s="27">
        <f t="shared" si="1"/>
        <v>87.416817906836044</v>
      </c>
      <c r="K59" s="27">
        <v>6.49</v>
      </c>
      <c r="L59" s="27">
        <v>6.08</v>
      </c>
      <c r="M59" s="27">
        <v>0</v>
      </c>
      <c r="N59" s="27">
        <f t="shared" si="27"/>
        <v>93.682588597842837</v>
      </c>
      <c r="O59" s="27">
        <f t="shared" si="28"/>
        <v>36.68</v>
      </c>
      <c r="P59" s="27">
        <f t="shared" si="29"/>
        <v>32.809999999999995</v>
      </c>
      <c r="Q59" s="27">
        <f t="shared" si="30"/>
        <v>3</v>
      </c>
      <c r="R59" s="27">
        <f t="shared" si="31"/>
        <v>89.449291166848397</v>
      </c>
      <c r="S59" s="53"/>
    </row>
    <row r="60" spans="1:225" s="48" customFormat="1" ht="13.5" x14ac:dyDescent="0.2">
      <c r="A60" s="46">
        <v>52</v>
      </c>
      <c r="B60" s="46" t="s">
        <v>73</v>
      </c>
      <c r="C60" s="27">
        <v>0</v>
      </c>
      <c r="D60" s="27">
        <v>0</v>
      </c>
      <c r="E60" s="27">
        <v>0</v>
      </c>
      <c r="F60" s="27">
        <f t="shared" si="0"/>
        <v>0</v>
      </c>
      <c r="G60" s="27">
        <v>0</v>
      </c>
      <c r="H60" s="27">
        <v>0</v>
      </c>
      <c r="I60" s="27">
        <v>0</v>
      </c>
      <c r="J60" s="27">
        <f t="shared" si="1"/>
        <v>0</v>
      </c>
      <c r="K60" s="27">
        <v>0</v>
      </c>
      <c r="L60" s="27">
        <v>0</v>
      </c>
      <c r="M60" s="27">
        <v>0</v>
      </c>
      <c r="N60" s="27">
        <f t="shared" si="27"/>
        <v>0</v>
      </c>
      <c r="O60" s="27">
        <f t="shared" si="28"/>
        <v>0</v>
      </c>
      <c r="P60" s="27">
        <f t="shared" si="29"/>
        <v>0</v>
      </c>
      <c r="Q60" s="27">
        <f t="shared" si="30"/>
        <v>0</v>
      </c>
      <c r="R60" s="27">
        <f t="shared" si="31"/>
        <v>0</v>
      </c>
      <c r="S60" s="53"/>
    </row>
    <row r="61" spans="1:225" s="48" customFormat="1" ht="13.5" x14ac:dyDescent="0.2">
      <c r="A61" s="46">
        <v>53</v>
      </c>
      <c r="B61" s="46" t="s">
        <v>74</v>
      </c>
      <c r="C61" s="27">
        <v>28.8</v>
      </c>
      <c r="D61" s="27">
        <v>31.57</v>
      </c>
      <c r="E61" s="27">
        <v>-3</v>
      </c>
      <c r="F61" s="27">
        <f t="shared" si="0"/>
        <v>109.61805555555554</v>
      </c>
      <c r="G61" s="27">
        <v>8.9</v>
      </c>
      <c r="H61" s="27">
        <v>7.32</v>
      </c>
      <c r="I61" s="27">
        <v>2</v>
      </c>
      <c r="J61" s="27">
        <f t="shared" si="1"/>
        <v>82.247191011235955</v>
      </c>
      <c r="K61" s="27">
        <v>86.37</v>
      </c>
      <c r="L61" s="27">
        <v>90.3</v>
      </c>
      <c r="M61" s="27">
        <v>-4</v>
      </c>
      <c r="N61" s="27">
        <f t="shared" si="27"/>
        <v>104.55019103855504</v>
      </c>
      <c r="O61" s="27">
        <f t="shared" si="28"/>
        <v>124.07000000000001</v>
      </c>
      <c r="P61" s="27">
        <f t="shared" si="29"/>
        <v>129.19</v>
      </c>
      <c r="Q61" s="27">
        <f t="shared" si="30"/>
        <v>-5</v>
      </c>
      <c r="R61" s="27">
        <f t="shared" si="31"/>
        <v>104.12670266784878</v>
      </c>
      <c r="S61" s="53"/>
    </row>
    <row r="62" spans="1:225" s="48" customFormat="1" ht="13.5" x14ac:dyDescent="0.2">
      <c r="A62" s="46">
        <v>54</v>
      </c>
      <c r="B62" s="46" t="s">
        <v>75</v>
      </c>
      <c r="C62" s="27">
        <v>40.79</v>
      </c>
      <c r="D62" s="27">
        <v>40.01</v>
      </c>
      <c r="E62" s="27">
        <v>1</v>
      </c>
      <c r="F62" s="27">
        <f t="shared" si="0"/>
        <v>98.087766609463102</v>
      </c>
      <c r="G62" s="27">
        <v>8.24</v>
      </c>
      <c r="H62" s="27">
        <v>8.2100000000000009</v>
      </c>
      <c r="I62" s="27">
        <v>0</v>
      </c>
      <c r="J62" s="27">
        <f t="shared" si="1"/>
        <v>99.635922330097102</v>
      </c>
      <c r="K62" s="27">
        <v>0</v>
      </c>
      <c r="L62" s="27">
        <v>0</v>
      </c>
      <c r="M62" s="27">
        <v>0</v>
      </c>
      <c r="N62" s="27">
        <f t="shared" si="27"/>
        <v>0</v>
      </c>
      <c r="O62" s="27">
        <f t="shared" si="28"/>
        <v>49.03</v>
      </c>
      <c r="P62" s="27">
        <f t="shared" si="29"/>
        <v>48.22</v>
      </c>
      <c r="Q62" s="27">
        <f t="shared" si="30"/>
        <v>1</v>
      </c>
      <c r="R62" s="27">
        <f t="shared" si="31"/>
        <v>98.347950234550268</v>
      </c>
      <c r="S62" s="53"/>
    </row>
    <row r="63" spans="1:225" s="48" customFormat="1" ht="13.5" x14ac:dyDescent="0.2">
      <c r="A63" s="46">
        <v>55</v>
      </c>
      <c r="B63" s="46" t="s">
        <v>76</v>
      </c>
      <c r="C63" s="27">
        <v>6.89</v>
      </c>
      <c r="D63" s="27">
        <v>2.67</v>
      </c>
      <c r="E63" s="27">
        <v>4</v>
      </c>
      <c r="F63" s="27">
        <f t="shared" si="0"/>
        <v>38.751814223512334</v>
      </c>
      <c r="G63" s="27">
        <v>31.53</v>
      </c>
      <c r="H63" s="27">
        <v>16.84</v>
      </c>
      <c r="I63" s="27">
        <v>15</v>
      </c>
      <c r="J63" s="27">
        <f t="shared" si="1"/>
        <v>53.409451316206784</v>
      </c>
      <c r="K63" s="27">
        <v>72.459999999999994</v>
      </c>
      <c r="L63" s="27">
        <v>28.73</v>
      </c>
      <c r="M63" s="27">
        <v>44</v>
      </c>
      <c r="N63" s="27">
        <f t="shared" si="27"/>
        <v>39.649461772012152</v>
      </c>
      <c r="O63" s="27">
        <f t="shared" si="28"/>
        <v>110.88</v>
      </c>
      <c r="P63" s="27">
        <f t="shared" si="29"/>
        <v>48.239999999999995</v>
      </c>
      <c r="Q63" s="27">
        <f t="shared" si="30"/>
        <v>63</v>
      </c>
      <c r="R63" s="27">
        <f t="shared" si="31"/>
        <v>43.506493506493499</v>
      </c>
      <c r="S63" s="53"/>
    </row>
    <row r="64" spans="1:225" s="48" customFormat="1" ht="13.5" x14ac:dyDescent="0.2">
      <c r="A64" s="46">
        <v>56</v>
      </c>
      <c r="B64" s="46" t="s">
        <v>77</v>
      </c>
      <c r="C64" s="27">
        <v>12.32</v>
      </c>
      <c r="D64" s="27">
        <v>853.78</v>
      </c>
      <c r="E64" s="27">
        <v>-841</v>
      </c>
      <c r="F64" s="27">
        <f t="shared" si="0"/>
        <v>6930.0324675324673</v>
      </c>
      <c r="G64" s="27">
        <v>6.51</v>
      </c>
      <c r="H64" s="27">
        <v>6.165</v>
      </c>
      <c r="I64" s="27">
        <v>0</v>
      </c>
      <c r="J64" s="27">
        <f t="shared" si="1"/>
        <v>94.700460829493096</v>
      </c>
      <c r="K64" s="27">
        <v>3.8</v>
      </c>
      <c r="L64" s="27">
        <v>3.64</v>
      </c>
      <c r="M64" s="27">
        <v>0</v>
      </c>
      <c r="N64" s="27">
        <f t="shared" si="22"/>
        <v>95.789473684210535</v>
      </c>
      <c r="O64" s="27">
        <f t="shared" si="23"/>
        <v>22.63</v>
      </c>
      <c r="P64" s="27">
        <f t="shared" si="24"/>
        <v>863.58499999999992</v>
      </c>
      <c r="Q64" s="27">
        <f t="shared" si="25"/>
        <v>-841</v>
      </c>
      <c r="R64" s="27">
        <f t="shared" si="26"/>
        <v>3816.1069376933269</v>
      </c>
      <c r="S64" s="53"/>
    </row>
    <row r="65" spans="1:225" s="10" customFormat="1" ht="13.5" x14ac:dyDescent="0.2">
      <c r="A65" s="6"/>
      <c r="B65" s="6" t="s">
        <v>78</v>
      </c>
      <c r="C65" s="8">
        <f>SUM(C57:C64)</f>
        <v>102.46000000000001</v>
      </c>
      <c r="D65" s="8">
        <f>SUM(D57:D64)</f>
        <v>940.31</v>
      </c>
      <c r="E65" s="8">
        <f>SUM(E57:E64)</f>
        <v>-838</v>
      </c>
      <c r="F65" s="8">
        <f>IF(C65=0,0,D65/C65%)</f>
        <v>917.73374975600211</v>
      </c>
      <c r="G65" s="8">
        <f>SUM(G57:G64)</f>
        <v>71.710000000000008</v>
      </c>
      <c r="H65" s="8">
        <f>SUM(H57:H64)</f>
        <v>52.984999999999999</v>
      </c>
      <c r="I65" s="8">
        <f>SUM(I57:I64)</f>
        <v>19</v>
      </c>
      <c r="J65" s="8">
        <f>IF(G65=0,0,H65/G65%)</f>
        <v>73.887881745921064</v>
      </c>
      <c r="K65" s="8">
        <f>SUM(K57:K64)</f>
        <v>169.12</v>
      </c>
      <c r="L65" s="8">
        <f>SUM(L57:L64)</f>
        <v>128.75</v>
      </c>
      <c r="M65" s="8">
        <f>SUM(M57:M64)</f>
        <v>40</v>
      </c>
      <c r="N65" s="8">
        <f>IF(K65=0,0,L65/K65%)</f>
        <v>76.129375591296125</v>
      </c>
      <c r="O65" s="8">
        <f>SUM(O57:O64)</f>
        <v>343.28999999999996</v>
      </c>
      <c r="P65" s="8">
        <f>SUM(P57:P64)</f>
        <v>1122.0449999999998</v>
      </c>
      <c r="Q65" s="8">
        <f>SUM(Q57:Q64)</f>
        <v>-779</v>
      </c>
      <c r="R65" s="8">
        <f>IF(O65=0,0,P65/O65%)</f>
        <v>326.85047627370443</v>
      </c>
      <c r="S65" s="53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</row>
    <row r="66" spans="1:225" s="10" customFormat="1" ht="13.5" x14ac:dyDescent="0.2">
      <c r="A66" s="6"/>
      <c r="B66" s="6" t="s">
        <v>79</v>
      </c>
      <c r="C66" s="8">
        <f>SUM(C56,C54,C46,C26,C65)</f>
        <v>7469.0069999999996</v>
      </c>
      <c r="D66" s="8">
        <f>SUM(D56,D54,D46,D26,D65)</f>
        <v>6256.8510999999999</v>
      </c>
      <c r="E66" s="8">
        <f>SUM(E56,E54,E46,E26,E65)</f>
        <v>1212</v>
      </c>
      <c r="F66" s="8">
        <f t="shared" si="0"/>
        <v>83.770856018745206</v>
      </c>
      <c r="G66" s="8">
        <f>SUM(G56,G54,G46,G26,G65)</f>
        <v>1398.6825000000001</v>
      </c>
      <c r="H66" s="8">
        <f>SUM(H56,H54,H46,H26,H65)</f>
        <v>925.48490000000004</v>
      </c>
      <c r="I66" s="8">
        <f>SUM(I56,I54,I46,I26,I65)</f>
        <v>473</v>
      </c>
      <c r="J66" s="8">
        <f t="shared" si="1"/>
        <v>66.168333413766163</v>
      </c>
      <c r="K66" s="8">
        <f>SUM(K56,K54,K46,K26,K65)</f>
        <v>629.68200000000002</v>
      </c>
      <c r="L66" s="8">
        <f>SUM(L56,L54,L46,L26,L65)</f>
        <v>470.19409999999999</v>
      </c>
      <c r="M66" s="8">
        <f>SUM(M56,M54,M46,M26,M65)</f>
        <v>159</v>
      </c>
      <c r="N66" s="8">
        <f t="shared" si="2"/>
        <v>74.671675544163563</v>
      </c>
      <c r="O66" s="8">
        <f>SUM(O56,O54,O46,O26,O65)</f>
        <v>9497.3714999999975</v>
      </c>
      <c r="P66" s="8">
        <f>SUM(P56,P54,P46,P26,P65)</f>
        <v>7652.5301000000009</v>
      </c>
      <c r="Q66" s="8">
        <f>SUM(Q56,Q54,Q46,Q26,Q65)</f>
        <v>1844</v>
      </c>
      <c r="R66" s="8">
        <f t="shared" si="6"/>
        <v>80.575242318361489</v>
      </c>
      <c r="S66" s="53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</row>
    <row r="67" spans="1:225" x14ac:dyDescent="0.2">
      <c r="A67" s="2"/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29"/>
      <c r="O67" s="30"/>
      <c r="P67" s="30"/>
      <c r="Q67" s="30"/>
      <c r="R67" s="29"/>
      <c r="S67" s="53"/>
    </row>
    <row r="68" spans="1:225" hidden="1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29"/>
      <c r="O68" s="30"/>
      <c r="P68" s="30"/>
      <c r="Q68" s="30"/>
      <c r="R68" s="29"/>
    </row>
    <row r="69" spans="1:225" ht="13.5" hidden="1" x14ac:dyDescent="0.2">
      <c r="A69" s="2"/>
      <c r="B69" s="2"/>
      <c r="C69" s="29">
        <f>C26+C46</f>
        <v>623.74699999999996</v>
      </c>
      <c r="D69" s="29">
        <f>D26+D46</f>
        <v>376.42109999999997</v>
      </c>
      <c r="E69" s="29">
        <f>E26+E46</f>
        <v>247</v>
      </c>
      <c r="F69" s="37">
        <f>D69/C69%</f>
        <v>60.348362396933375</v>
      </c>
      <c r="G69" s="29"/>
      <c r="H69" s="30"/>
      <c r="I69" s="30"/>
      <c r="J69" s="37" t="e">
        <f>H69/G69%</f>
        <v>#DIV/0!</v>
      </c>
      <c r="K69" s="29"/>
      <c r="L69" s="29"/>
      <c r="M69" s="29"/>
      <c r="N69" s="37" t="e">
        <f>L69/K69%</f>
        <v>#DIV/0!</v>
      </c>
      <c r="O69" s="30"/>
      <c r="P69" s="30"/>
      <c r="Q69" s="30"/>
      <c r="R69" s="37" t="e">
        <f>P69/O69%</f>
        <v>#DIV/0!</v>
      </c>
    </row>
    <row r="70" spans="1:225" hidden="1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29"/>
      <c r="O70" s="30"/>
      <c r="P70" s="30"/>
      <c r="Q70" s="30"/>
      <c r="R70" s="29"/>
    </row>
    <row r="71" spans="1:225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29"/>
      <c r="O71" s="30"/>
      <c r="P71" s="30"/>
      <c r="Q71" s="30"/>
      <c r="R71" s="29"/>
    </row>
    <row r="72" spans="1:225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29"/>
      <c r="O72" s="30"/>
      <c r="P72" s="30"/>
      <c r="Q72" s="30"/>
      <c r="R72" s="29"/>
    </row>
    <row r="73" spans="1:225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29"/>
      <c r="O73" s="30"/>
      <c r="P73" s="30"/>
      <c r="Q73" s="30"/>
      <c r="R73" s="29"/>
    </row>
    <row r="74" spans="1:225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29"/>
      <c r="O74" s="30"/>
      <c r="P74" s="30"/>
      <c r="Q74" s="30"/>
      <c r="R74" s="29"/>
    </row>
    <row r="75" spans="1:225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29"/>
      <c r="O75" s="30"/>
      <c r="P75" s="30"/>
      <c r="Q75" s="30"/>
      <c r="R75" s="29"/>
    </row>
    <row r="76" spans="1:225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29"/>
      <c r="O76" s="30"/>
      <c r="P76" s="30"/>
      <c r="Q76" s="30"/>
      <c r="R76" s="29"/>
    </row>
    <row r="77" spans="1:225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29"/>
      <c r="O77" s="30"/>
      <c r="P77" s="30"/>
      <c r="Q77" s="30"/>
      <c r="R77" s="29"/>
    </row>
    <row r="78" spans="1:225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29"/>
      <c r="O78" s="30"/>
      <c r="P78" s="30"/>
      <c r="Q78" s="30"/>
      <c r="R78" s="29"/>
    </row>
    <row r="79" spans="1:225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29"/>
      <c r="O79" s="30"/>
      <c r="P79" s="30"/>
      <c r="Q79" s="30"/>
      <c r="R79" s="29"/>
    </row>
    <row r="80" spans="1:225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29"/>
      <c r="O80" s="30"/>
      <c r="P80" s="30"/>
      <c r="Q80" s="30"/>
      <c r="R80" s="29"/>
    </row>
    <row r="81" spans="1:18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29"/>
      <c r="O81" s="30"/>
      <c r="P81" s="30"/>
      <c r="Q81" s="30"/>
      <c r="R81" s="29"/>
    </row>
    <row r="82" spans="1:18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29"/>
      <c r="O82" s="30"/>
      <c r="P82" s="30"/>
      <c r="Q82" s="30"/>
      <c r="R82" s="29"/>
    </row>
    <row r="83" spans="1:18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29"/>
      <c r="O83" s="30"/>
      <c r="P83" s="30"/>
      <c r="Q83" s="30"/>
      <c r="R83" s="29"/>
    </row>
    <row r="84" spans="1:18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29"/>
      <c r="O84" s="30"/>
      <c r="P84" s="30"/>
      <c r="Q84" s="30"/>
      <c r="R84" s="29"/>
    </row>
    <row r="85" spans="1:18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29"/>
      <c r="O85" s="30"/>
      <c r="P85" s="30"/>
      <c r="Q85" s="30"/>
      <c r="R85" s="29"/>
    </row>
    <row r="86" spans="1:18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29"/>
      <c r="O86" s="30"/>
      <c r="P86" s="30"/>
      <c r="Q86" s="30"/>
      <c r="R86" s="29"/>
    </row>
    <row r="87" spans="1:18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29"/>
      <c r="O87" s="30"/>
      <c r="P87" s="30"/>
      <c r="Q87" s="30"/>
      <c r="R87" s="29"/>
    </row>
    <row r="88" spans="1:18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29"/>
      <c r="O88" s="30"/>
      <c r="P88" s="30"/>
      <c r="Q88" s="30"/>
      <c r="R88" s="29"/>
    </row>
    <row r="89" spans="1:18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29"/>
      <c r="O89" s="30"/>
      <c r="P89" s="30"/>
      <c r="Q89" s="30"/>
      <c r="R89" s="29"/>
    </row>
    <row r="90" spans="1:18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29"/>
      <c r="O90" s="30"/>
      <c r="P90" s="30"/>
      <c r="Q90" s="30"/>
      <c r="R90" s="29"/>
    </row>
    <row r="91" spans="1:18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29"/>
      <c r="O91" s="30"/>
      <c r="P91" s="30"/>
      <c r="Q91" s="30"/>
      <c r="R91" s="29"/>
    </row>
    <row r="92" spans="1:18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29"/>
      <c r="O92" s="30"/>
      <c r="P92" s="30"/>
      <c r="Q92" s="30"/>
      <c r="R92" s="29"/>
    </row>
    <row r="93" spans="1:18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29"/>
      <c r="O93" s="30"/>
      <c r="P93" s="30"/>
      <c r="Q93" s="30"/>
      <c r="R93" s="29"/>
    </row>
    <row r="94" spans="1:18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29"/>
      <c r="O94" s="30"/>
      <c r="P94" s="30"/>
      <c r="Q94" s="30"/>
      <c r="R94" s="29"/>
    </row>
    <row r="95" spans="1:18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29"/>
      <c r="O95" s="30"/>
      <c r="P95" s="30"/>
      <c r="Q95" s="30"/>
      <c r="R95" s="29"/>
    </row>
    <row r="96" spans="1:18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29"/>
      <c r="O96" s="30"/>
      <c r="P96" s="30"/>
      <c r="Q96" s="30"/>
      <c r="R96" s="29"/>
    </row>
    <row r="97" spans="1:18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29"/>
      <c r="O97" s="30"/>
      <c r="P97" s="30"/>
      <c r="Q97" s="30"/>
      <c r="R97" s="29"/>
    </row>
    <row r="98" spans="1:18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29"/>
      <c r="O98" s="30"/>
      <c r="P98" s="30"/>
      <c r="Q98" s="30"/>
      <c r="R98" s="29"/>
    </row>
    <row r="99" spans="1:18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29"/>
      <c r="O99" s="30"/>
      <c r="P99" s="30"/>
      <c r="Q99" s="30"/>
      <c r="R99" s="29"/>
    </row>
    <row r="100" spans="1:18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29"/>
      <c r="O100" s="30"/>
      <c r="P100" s="30"/>
      <c r="Q100" s="30"/>
      <c r="R100" s="29"/>
    </row>
    <row r="101" spans="1:18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29"/>
      <c r="O101" s="30"/>
      <c r="P101" s="30"/>
      <c r="Q101" s="30"/>
      <c r="R101" s="29"/>
    </row>
    <row r="102" spans="1:18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29"/>
      <c r="O102" s="30"/>
      <c r="P102" s="30"/>
      <c r="Q102" s="30"/>
      <c r="R102" s="29"/>
    </row>
    <row r="103" spans="1:18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29"/>
      <c r="O103" s="30"/>
      <c r="P103" s="30"/>
      <c r="Q103" s="30"/>
      <c r="R103" s="29"/>
    </row>
    <row r="104" spans="1:18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29"/>
      <c r="O104" s="30"/>
      <c r="P104" s="30"/>
      <c r="Q104" s="30"/>
      <c r="R104" s="29"/>
    </row>
    <row r="105" spans="1:18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29"/>
      <c r="O105" s="30"/>
      <c r="P105" s="30"/>
      <c r="Q105" s="30"/>
      <c r="R105" s="29"/>
    </row>
    <row r="106" spans="1:18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29"/>
      <c r="O106" s="30"/>
      <c r="P106" s="30"/>
      <c r="Q106" s="30"/>
      <c r="R106" s="29"/>
    </row>
    <row r="107" spans="1:18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29"/>
      <c r="O107" s="30"/>
      <c r="P107" s="30"/>
      <c r="Q107" s="30"/>
      <c r="R107" s="29"/>
    </row>
    <row r="108" spans="1:18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29"/>
      <c r="O108" s="30"/>
      <c r="P108" s="30"/>
      <c r="Q108" s="30"/>
      <c r="R108" s="29"/>
    </row>
    <row r="109" spans="1:18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29"/>
      <c r="O109" s="30"/>
      <c r="P109" s="30"/>
      <c r="Q109" s="30"/>
      <c r="R109" s="29"/>
    </row>
    <row r="110" spans="1:18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29"/>
      <c r="O110" s="30"/>
      <c r="P110" s="30"/>
      <c r="Q110" s="30"/>
      <c r="R110" s="29"/>
    </row>
    <row r="111" spans="1:18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29"/>
      <c r="O111" s="30"/>
      <c r="P111" s="30"/>
      <c r="Q111" s="30"/>
      <c r="R111" s="29"/>
    </row>
    <row r="112" spans="1:18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29"/>
      <c r="O112" s="30"/>
      <c r="P112" s="30"/>
      <c r="Q112" s="30"/>
      <c r="R112" s="29"/>
    </row>
    <row r="113" spans="1:18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29"/>
      <c r="O113" s="30"/>
      <c r="P113" s="30"/>
      <c r="Q113" s="30"/>
      <c r="R113" s="29"/>
    </row>
    <row r="114" spans="1:18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29"/>
      <c r="O114" s="30"/>
      <c r="P114" s="30"/>
      <c r="Q114" s="30"/>
      <c r="R114" s="29"/>
    </row>
    <row r="115" spans="1:18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29"/>
      <c r="O115" s="30"/>
      <c r="P115" s="30"/>
      <c r="Q115" s="30"/>
      <c r="R115" s="29"/>
    </row>
    <row r="116" spans="1:18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29"/>
      <c r="O116" s="30"/>
      <c r="P116" s="30"/>
      <c r="Q116" s="30"/>
      <c r="R116" s="29"/>
    </row>
    <row r="117" spans="1:18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29"/>
      <c r="O117" s="30"/>
      <c r="P117" s="30"/>
      <c r="Q117" s="30"/>
      <c r="R117" s="29"/>
    </row>
    <row r="118" spans="1:18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29"/>
      <c r="O118" s="30"/>
      <c r="P118" s="30"/>
      <c r="Q118" s="30"/>
      <c r="R118" s="29"/>
    </row>
    <row r="119" spans="1:18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29"/>
      <c r="O119" s="30"/>
      <c r="P119" s="30"/>
      <c r="Q119" s="30"/>
      <c r="R119" s="29"/>
    </row>
    <row r="120" spans="1:18" s="2" customFormat="1" x14ac:dyDescent="0.2"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29"/>
      <c r="O120" s="30"/>
      <c r="P120" s="30"/>
      <c r="Q120" s="30"/>
      <c r="R120" s="29"/>
    </row>
    <row r="121" spans="1:18" s="2" customFormat="1" x14ac:dyDescent="0.2"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29"/>
      <c r="O121" s="30"/>
      <c r="P121" s="30"/>
      <c r="Q121" s="30"/>
      <c r="R121" s="29"/>
    </row>
    <row r="122" spans="1:18" s="2" customFormat="1" x14ac:dyDescent="0.2"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29"/>
      <c r="O122" s="30"/>
      <c r="P122" s="30"/>
      <c r="Q122" s="30"/>
      <c r="R122" s="29"/>
    </row>
    <row r="123" spans="1:18" s="2" customFormat="1" x14ac:dyDescent="0.2"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29"/>
      <c r="O123" s="30"/>
      <c r="P123" s="30"/>
      <c r="Q123" s="30"/>
      <c r="R123" s="29"/>
    </row>
    <row r="124" spans="1:18" s="2" customFormat="1" x14ac:dyDescent="0.2"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29"/>
      <c r="O124" s="30"/>
      <c r="P124" s="30"/>
      <c r="Q124" s="30"/>
      <c r="R124" s="29"/>
    </row>
    <row r="125" spans="1:18" s="2" customFormat="1" x14ac:dyDescent="0.2"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29"/>
      <c r="O125" s="30"/>
      <c r="P125" s="30"/>
      <c r="Q125" s="30"/>
      <c r="R125" s="29"/>
    </row>
    <row r="126" spans="1:18" s="2" customFormat="1" x14ac:dyDescent="0.2"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29"/>
      <c r="O126" s="30"/>
      <c r="P126" s="30"/>
      <c r="Q126" s="30"/>
      <c r="R126" s="29"/>
    </row>
    <row r="127" spans="1:18" s="2" customFormat="1" x14ac:dyDescent="0.2"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29"/>
      <c r="O127" s="30"/>
      <c r="P127" s="30"/>
      <c r="Q127" s="30"/>
      <c r="R127" s="29"/>
    </row>
    <row r="128" spans="1:18" s="2" customFormat="1" x14ac:dyDescent="0.2"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29"/>
      <c r="O128" s="30"/>
      <c r="P128" s="30"/>
      <c r="Q128" s="30"/>
      <c r="R128" s="29"/>
    </row>
    <row r="129" spans="3:18" s="2" customFormat="1" x14ac:dyDescent="0.2"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29"/>
      <c r="O129" s="30"/>
      <c r="P129" s="30"/>
      <c r="Q129" s="30"/>
      <c r="R129" s="29"/>
    </row>
    <row r="130" spans="3:18" s="2" customFormat="1" x14ac:dyDescent="0.2"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29"/>
      <c r="O130" s="30"/>
      <c r="P130" s="30"/>
      <c r="Q130" s="30"/>
      <c r="R130" s="29"/>
    </row>
  </sheetData>
  <sheetProtection selectLockedCells="1" selectUnlockedCells="1"/>
  <mergeCells count="9">
    <mergeCell ref="S3:S67"/>
    <mergeCell ref="O2:R2"/>
    <mergeCell ref="A3:A4"/>
    <mergeCell ref="B3:B4"/>
    <mergeCell ref="C3:F3"/>
    <mergeCell ref="G3:J3"/>
    <mergeCell ref="K3:N3"/>
    <mergeCell ref="O3:R3"/>
    <mergeCell ref="A2:N2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view="pageBreakPreview" topLeftCell="A55" zoomScale="80" zoomScaleNormal="100" zoomScaleSheetLayoutView="80" workbookViewId="0">
      <selection activeCell="K73" sqref="K73"/>
    </sheetView>
  </sheetViews>
  <sheetFormatPr defaultRowHeight="12.75" x14ac:dyDescent="0.2"/>
  <cols>
    <col min="1" max="1" width="5.5703125" style="1" customWidth="1"/>
    <col min="2" max="2" width="28.5703125" style="1" customWidth="1"/>
    <col min="3" max="3" width="11.42578125" style="32" customWidth="1"/>
    <col min="4" max="4" width="10.85546875" style="32" customWidth="1"/>
    <col min="5" max="5" width="9.5703125" style="32" customWidth="1"/>
    <col min="6" max="6" width="9.7109375" style="32" customWidth="1"/>
    <col min="7" max="7" width="10.5703125" style="32" customWidth="1"/>
    <col min="8" max="8" width="8.7109375" style="32" customWidth="1"/>
    <col min="9" max="9" width="10.28515625" style="33" customWidth="1"/>
    <col min="10" max="10" width="10.28515625" style="32" customWidth="1"/>
    <col min="11" max="11" width="10.140625" style="32" customWidth="1"/>
    <col min="12" max="12" width="9.85546875" style="32" customWidth="1"/>
    <col min="13" max="13" width="10.28515625" style="32" customWidth="1"/>
    <col min="14" max="14" width="8.7109375" style="32" customWidth="1"/>
    <col min="15" max="15" width="7.28515625" style="2" customWidth="1"/>
    <col min="16" max="219" width="9.140625" style="2" customWidth="1"/>
    <col min="220" max="220" width="9.140625" style="1" customWidth="1"/>
    <col min="221" max="16384" width="9.140625" style="1"/>
  </cols>
  <sheetData>
    <row r="1" spans="1:256" s="10" customFormat="1" ht="25.5" customHeight="1" x14ac:dyDescent="0.25">
      <c r="A1" s="3" t="s">
        <v>93</v>
      </c>
      <c r="B1" s="9"/>
      <c r="C1" s="5" t="s">
        <v>94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</row>
    <row r="2" spans="1:256" s="10" customFormat="1" ht="15.95" customHeight="1" x14ac:dyDescent="0.25">
      <c r="A2" s="51" t="s">
        <v>95</v>
      </c>
      <c r="B2" s="51"/>
      <c r="C2" s="51"/>
      <c r="D2" s="51"/>
      <c r="E2" s="51"/>
      <c r="F2" s="51"/>
      <c r="G2" s="51"/>
      <c r="H2" s="51"/>
      <c r="I2" s="51"/>
      <c r="J2" s="51"/>
      <c r="K2" s="49" t="s">
        <v>3</v>
      </c>
      <c r="L2" s="49"/>
      <c r="M2" s="49"/>
      <c r="N2" s="4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</row>
    <row r="3" spans="1:256" s="20" customFormat="1" ht="14.25" customHeight="1" x14ac:dyDescent="0.2">
      <c r="A3" s="52" t="s">
        <v>83</v>
      </c>
      <c r="B3" s="52" t="s">
        <v>12</v>
      </c>
      <c r="C3" s="50" t="s">
        <v>96</v>
      </c>
      <c r="D3" s="50"/>
      <c r="E3" s="50"/>
      <c r="F3" s="50" t="s">
        <v>97</v>
      </c>
      <c r="G3" s="50"/>
      <c r="H3" s="50"/>
      <c r="I3" s="50" t="s">
        <v>86</v>
      </c>
      <c r="J3" s="50"/>
      <c r="K3" s="50"/>
      <c r="L3" s="50" t="s">
        <v>87</v>
      </c>
      <c r="M3" s="50"/>
      <c r="N3" s="50"/>
      <c r="O3" s="53" t="s">
        <v>98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</row>
    <row r="4" spans="1:256" s="21" customFormat="1" ht="15.95" customHeight="1" x14ac:dyDescent="0.2">
      <c r="A4" s="52"/>
      <c r="B4" s="52"/>
      <c r="C4" s="18" t="s">
        <v>99</v>
      </c>
      <c r="D4" s="18" t="s">
        <v>100</v>
      </c>
      <c r="E4" s="18" t="s">
        <v>101</v>
      </c>
      <c r="F4" s="18" t="s">
        <v>99</v>
      </c>
      <c r="G4" s="18" t="s">
        <v>100</v>
      </c>
      <c r="H4" s="18" t="s">
        <v>101</v>
      </c>
      <c r="I4" s="18" t="s">
        <v>99</v>
      </c>
      <c r="J4" s="18" t="s">
        <v>100</v>
      </c>
      <c r="K4" s="18" t="s">
        <v>101</v>
      </c>
      <c r="L4" s="18" t="s">
        <v>99</v>
      </c>
      <c r="M4" s="18" t="s">
        <v>100</v>
      </c>
      <c r="N4" s="18" t="s">
        <v>101</v>
      </c>
      <c r="O4" s="53"/>
      <c r="HL4" s="22"/>
      <c r="HM4" s="22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ht="12" customHeight="1" x14ac:dyDescent="0.2">
      <c r="A5" s="25">
        <v>1</v>
      </c>
      <c r="B5" s="25" t="s">
        <v>18</v>
      </c>
      <c r="C5" s="27">
        <v>0</v>
      </c>
      <c r="D5" s="27">
        <v>0</v>
      </c>
      <c r="E5" s="27">
        <f>IF(C5=0,0, D5/C5%)</f>
        <v>0</v>
      </c>
      <c r="F5" s="27">
        <v>0</v>
      </c>
      <c r="G5" s="27">
        <v>0</v>
      </c>
      <c r="H5" s="27">
        <f>IF(F5=0,0, G5/F5%)</f>
        <v>0</v>
      </c>
      <c r="I5" s="27">
        <v>0</v>
      </c>
      <c r="J5" s="27">
        <v>0</v>
      </c>
      <c r="K5" s="27">
        <f>IF(I5=0,0, J5/I5%)</f>
        <v>0</v>
      </c>
      <c r="L5" s="27">
        <f>C5+F5+I5</f>
        <v>0</v>
      </c>
      <c r="M5" s="27">
        <f>D5+G5+J5</f>
        <v>0</v>
      </c>
      <c r="N5" s="27">
        <f>IF(L5=0,0, M5/L5%)</f>
        <v>0</v>
      </c>
      <c r="O5" s="53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f t="shared" ref="E6:E66" si="0">IF(C6=0,0, D6/C6%)</f>
        <v>0</v>
      </c>
      <c r="F6" s="27">
        <v>0</v>
      </c>
      <c r="G6" s="27">
        <v>0</v>
      </c>
      <c r="H6" s="27">
        <f t="shared" ref="H6:H66" si="1">IF(F6=0,0, G6/F6%)</f>
        <v>0</v>
      </c>
      <c r="I6" s="27">
        <v>0</v>
      </c>
      <c r="J6" s="27">
        <v>0</v>
      </c>
      <c r="K6" s="27">
        <f t="shared" ref="K6:K66" si="2">IF(I6=0,0, J6/I6%)</f>
        <v>0</v>
      </c>
      <c r="L6" s="27">
        <f t="shared" ref="L6:L25" si="3">C6+F6+I6</f>
        <v>0</v>
      </c>
      <c r="M6" s="27">
        <f t="shared" ref="M6:M25" si="4">D6+G6+J6</f>
        <v>0</v>
      </c>
      <c r="N6" s="27">
        <f t="shared" ref="N6:N66" si="5">IF(L6=0,0, M6/L6%)</f>
        <v>0</v>
      </c>
      <c r="O6" s="53"/>
    </row>
    <row r="7" spans="1:256" ht="13.5" x14ac:dyDescent="0.2">
      <c r="A7" s="25">
        <v>3</v>
      </c>
      <c r="B7" s="25" t="s">
        <v>20</v>
      </c>
      <c r="C7" s="27">
        <v>1217.451</v>
      </c>
      <c r="D7" s="27">
        <v>624.65</v>
      </c>
      <c r="E7" s="27">
        <f t="shared" si="0"/>
        <v>51.308019788886781</v>
      </c>
      <c r="F7" s="27">
        <v>1019.93</v>
      </c>
      <c r="G7" s="27">
        <v>722.37</v>
      </c>
      <c r="H7" s="27">
        <f t="shared" si="1"/>
        <v>70.825448805310174</v>
      </c>
      <c r="I7" s="27">
        <v>379.48500000000001</v>
      </c>
      <c r="J7" s="27">
        <v>302.81</v>
      </c>
      <c r="K7" s="27">
        <f t="shared" si="2"/>
        <v>79.794985309037244</v>
      </c>
      <c r="L7" s="27">
        <f t="shared" si="3"/>
        <v>2616.866</v>
      </c>
      <c r="M7" s="27">
        <f t="shared" si="4"/>
        <v>1649.83</v>
      </c>
      <c r="N7" s="27">
        <f t="shared" si="5"/>
        <v>63.046025283679029</v>
      </c>
      <c r="O7" s="53"/>
    </row>
    <row r="8" spans="1:256" ht="13.5" x14ac:dyDescent="0.2">
      <c r="A8" s="25">
        <v>4</v>
      </c>
      <c r="B8" s="25" t="s">
        <v>21</v>
      </c>
      <c r="C8" s="27">
        <v>338.91</v>
      </c>
      <c r="D8" s="27">
        <v>532.29999999999995</v>
      </c>
      <c r="E8" s="27">
        <f t="shared" si="0"/>
        <v>157.06234693576462</v>
      </c>
      <c r="F8" s="27">
        <v>267.61</v>
      </c>
      <c r="G8" s="27">
        <v>359.81</v>
      </c>
      <c r="H8" s="27">
        <f t="shared" si="1"/>
        <v>134.45312208063973</v>
      </c>
      <c r="I8" s="27">
        <v>149.57</v>
      </c>
      <c r="J8" s="27">
        <v>153.84</v>
      </c>
      <c r="K8" s="27">
        <f t="shared" si="2"/>
        <v>102.85485057163869</v>
      </c>
      <c r="L8" s="27">
        <f t="shared" si="3"/>
        <v>756.08999999999992</v>
      </c>
      <c r="M8" s="27">
        <f t="shared" si="4"/>
        <v>1045.9499999999998</v>
      </c>
      <c r="N8" s="27">
        <f t="shared" si="5"/>
        <v>138.33670594770462</v>
      </c>
      <c r="O8" s="53"/>
    </row>
    <row r="9" spans="1:256" ht="13.5" x14ac:dyDescent="0.2">
      <c r="A9" s="25">
        <v>5</v>
      </c>
      <c r="B9" s="25" t="s">
        <v>22</v>
      </c>
      <c r="C9" s="27">
        <v>161.31</v>
      </c>
      <c r="D9" s="27">
        <v>228.17</v>
      </c>
      <c r="E9" s="27">
        <f t="shared" si="0"/>
        <v>141.44814332651416</v>
      </c>
      <c r="F9" s="27">
        <v>117.92</v>
      </c>
      <c r="G9" s="27">
        <v>400.15</v>
      </c>
      <c r="H9" s="27">
        <f t="shared" si="1"/>
        <v>339.34023066485753</v>
      </c>
      <c r="I9" s="27">
        <v>53.11</v>
      </c>
      <c r="J9" s="27">
        <v>87.28</v>
      </c>
      <c r="K9" s="27">
        <f t="shared" si="2"/>
        <v>164.33816607041987</v>
      </c>
      <c r="L9" s="27">
        <f t="shared" si="3"/>
        <v>332.34000000000003</v>
      </c>
      <c r="M9" s="27">
        <f t="shared" si="4"/>
        <v>715.59999999999991</v>
      </c>
      <c r="N9" s="27">
        <f t="shared" si="5"/>
        <v>215.32165854245648</v>
      </c>
      <c r="O9" s="53"/>
    </row>
    <row r="10" spans="1:256" ht="13.5" x14ac:dyDescent="0.2">
      <c r="A10" s="25">
        <v>6</v>
      </c>
      <c r="B10" s="25" t="s">
        <v>23</v>
      </c>
      <c r="C10" s="27">
        <v>382.69099999999997</v>
      </c>
      <c r="D10" s="27">
        <v>135.13999999999999</v>
      </c>
      <c r="E10" s="27">
        <f t="shared" si="0"/>
        <v>35.313085491950424</v>
      </c>
      <c r="F10" s="27">
        <v>597.85</v>
      </c>
      <c r="G10" s="27">
        <v>228.56</v>
      </c>
      <c r="H10" s="27">
        <f t="shared" si="1"/>
        <v>38.230325332441247</v>
      </c>
      <c r="I10" s="27">
        <v>203.73500000000001</v>
      </c>
      <c r="J10" s="27">
        <v>54.36</v>
      </c>
      <c r="K10" s="27">
        <f t="shared" si="2"/>
        <v>26.681718899550887</v>
      </c>
      <c r="L10" s="27">
        <f t="shared" si="3"/>
        <v>1184.2759999999998</v>
      </c>
      <c r="M10" s="27">
        <f t="shared" si="4"/>
        <v>418.06</v>
      </c>
      <c r="N10" s="27">
        <f t="shared" si="5"/>
        <v>35.300892697310431</v>
      </c>
      <c r="O10" s="53"/>
    </row>
    <row r="11" spans="1:256" ht="13.5" x14ac:dyDescent="0.2">
      <c r="A11" s="25">
        <v>7</v>
      </c>
      <c r="B11" s="25" t="s">
        <v>24</v>
      </c>
      <c r="C11" s="27">
        <v>667.26350000000002</v>
      </c>
      <c r="D11" s="27">
        <v>415.31</v>
      </c>
      <c r="E11" s="27">
        <f t="shared" si="0"/>
        <v>62.240778942651588</v>
      </c>
      <c r="F11" s="27">
        <v>427.05</v>
      </c>
      <c r="G11" s="27">
        <v>305.2</v>
      </c>
      <c r="H11" s="27">
        <f t="shared" si="1"/>
        <v>71.467041330055025</v>
      </c>
      <c r="I11" s="27">
        <v>191.44499999999999</v>
      </c>
      <c r="J11" s="27">
        <v>63.33</v>
      </c>
      <c r="K11" s="27">
        <f t="shared" si="2"/>
        <v>33.079996865940608</v>
      </c>
      <c r="L11" s="27">
        <f t="shared" si="3"/>
        <v>1285.7584999999999</v>
      </c>
      <c r="M11" s="27">
        <f t="shared" si="4"/>
        <v>783.84</v>
      </c>
      <c r="N11" s="27">
        <f t="shared" si="5"/>
        <v>60.963236875354127</v>
      </c>
      <c r="O11" s="53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f t="shared" si="0"/>
        <v>0</v>
      </c>
      <c r="F12" s="27">
        <v>0</v>
      </c>
      <c r="G12" s="27">
        <v>0</v>
      </c>
      <c r="H12" s="27">
        <f t="shared" si="1"/>
        <v>0</v>
      </c>
      <c r="I12" s="27">
        <v>0</v>
      </c>
      <c r="J12" s="27">
        <v>0</v>
      </c>
      <c r="K12" s="27">
        <f t="shared" si="2"/>
        <v>0</v>
      </c>
      <c r="L12" s="27">
        <f t="shared" si="3"/>
        <v>0</v>
      </c>
      <c r="M12" s="27">
        <f t="shared" si="4"/>
        <v>0</v>
      </c>
      <c r="N12" s="27">
        <f t="shared" si="5"/>
        <v>0</v>
      </c>
      <c r="O12" s="53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f t="shared" si="0"/>
        <v>0</v>
      </c>
      <c r="F13" s="27">
        <v>0</v>
      </c>
      <c r="G13" s="27">
        <v>0</v>
      </c>
      <c r="H13" s="27">
        <f t="shared" si="1"/>
        <v>0</v>
      </c>
      <c r="I13" s="27">
        <v>0</v>
      </c>
      <c r="J13" s="27">
        <v>0</v>
      </c>
      <c r="K13" s="27">
        <f t="shared" si="2"/>
        <v>0</v>
      </c>
      <c r="L13" s="27">
        <f t="shared" si="3"/>
        <v>0</v>
      </c>
      <c r="M13" s="27">
        <f t="shared" si="4"/>
        <v>0</v>
      </c>
      <c r="N13" s="27">
        <f t="shared" si="5"/>
        <v>0</v>
      </c>
      <c r="O13" s="53"/>
    </row>
    <row r="14" spans="1:256" ht="13.5" x14ac:dyDescent="0.2">
      <c r="A14" s="25">
        <v>10</v>
      </c>
      <c r="B14" s="25" t="s">
        <v>27</v>
      </c>
      <c r="C14" s="27">
        <v>300.27</v>
      </c>
      <c r="D14" s="27">
        <v>144.72</v>
      </c>
      <c r="E14" s="27">
        <f t="shared" si="0"/>
        <v>48.196623039264665</v>
      </c>
      <c r="F14" s="27">
        <v>284</v>
      </c>
      <c r="G14" s="27">
        <v>429.59</v>
      </c>
      <c r="H14" s="27">
        <f t="shared" si="1"/>
        <v>151.26408450704224</v>
      </c>
      <c r="I14" s="27">
        <v>175.61</v>
      </c>
      <c r="J14" s="27">
        <v>52.49</v>
      </c>
      <c r="K14" s="27">
        <f t="shared" si="2"/>
        <v>29.890097374864755</v>
      </c>
      <c r="L14" s="27">
        <f t="shared" si="3"/>
        <v>759.88</v>
      </c>
      <c r="M14" s="27">
        <f t="shared" si="4"/>
        <v>626.79999999999995</v>
      </c>
      <c r="N14" s="27">
        <f t="shared" si="5"/>
        <v>82.486708427646462</v>
      </c>
      <c r="O14" s="53"/>
    </row>
    <row r="15" spans="1:256" ht="13.5" x14ac:dyDescent="0.2">
      <c r="A15" s="25">
        <v>11</v>
      </c>
      <c r="B15" s="25" t="s">
        <v>28</v>
      </c>
      <c r="C15" s="27">
        <v>166.34</v>
      </c>
      <c r="D15" s="27">
        <v>131.71</v>
      </c>
      <c r="E15" s="27">
        <f t="shared" si="0"/>
        <v>79.181195142479268</v>
      </c>
      <c r="F15" s="27">
        <v>179.77</v>
      </c>
      <c r="G15" s="27">
        <v>136.38999999999999</v>
      </c>
      <c r="H15" s="27">
        <f t="shared" si="1"/>
        <v>75.869166156755838</v>
      </c>
      <c r="I15" s="27">
        <v>78.279999999999902</v>
      </c>
      <c r="J15" s="27">
        <v>58.03</v>
      </c>
      <c r="K15" s="27">
        <f t="shared" si="2"/>
        <v>74.13132345426682</v>
      </c>
      <c r="L15" s="27">
        <f t="shared" si="3"/>
        <v>424.38999999999993</v>
      </c>
      <c r="M15" s="27">
        <f t="shared" si="4"/>
        <v>326.13</v>
      </c>
      <c r="N15" s="27">
        <f t="shared" si="5"/>
        <v>76.846768302740415</v>
      </c>
      <c r="O15" s="53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f t="shared" si="0"/>
        <v>0</v>
      </c>
      <c r="F16" s="27">
        <v>0</v>
      </c>
      <c r="G16" s="27">
        <v>0</v>
      </c>
      <c r="H16" s="27">
        <f t="shared" si="1"/>
        <v>0</v>
      </c>
      <c r="I16" s="27">
        <v>0</v>
      </c>
      <c r="J16" s="27">
        <v>0</v>
      </c>
      <c r="K16" s="27">
        <f t="shared" si="2"/>
        <v>0</v>
      </c>
      <c r="L16" s="27">
        <f t="shared" si="3"/>
        <v>0</v>
      </c>
      <c r="M16" s="27">
        <f t="shared" si="4"/>
        <v>0</v>
      </c>
      <c r="N16" s="27">
        <f t="shared" si="5"/>
        <v>0</v>
      </c>
      <c r="O16" s="53"/>
    </row>
    <row r="17" spans="1:256" ht="13.5" x14ac:dyDescent="0.2">
      <c r="A17" s="25">
        <v>13</v>
      </c>
      <c r="B17" s="25" t="s">
        <v>30</v>
      </c>
      <c r="C17" s="27">
        <v>27.11</v>
      </c>
      <c r="D17" s="27">
        <v>1.61</v>
      </c>
      <c r="E17" s="27">
        <f t="shared" si="0"/>
        <v>5.9387679822943564</v>
      </c>
      <c r="F17" s="27">
        <v>62.73</v>
      </c>
      <c r="G17" s="27">
        <v>55.01</v>
      </c>
      <c r="H17" s="27">
        <f t="shared" si="1"/>
        <v>87.693288697592862</v>
      </c>
      <c r="I17" s="27">
        <v>14.49</v>
      </c>
      <c r="J17" s="27">
        <v>1.034</v>
      </c>
      <c r="K17" s="27">
        <f t="shared" si="2"/>
        <v>7.1359558316080056</v>
      </c>
      <c r="L17" s="27">
        <f t="shared" si="3"/>
        <v>104.33</v>
      </c>
      <c r="M17" s="27">
        <f t="shared" si="4"/>
        <v>57.653999999999996</v>
      </c>
      <c r="N17" s="27">
        <f t="shared" si="5"/>
        <v>55.261190453369117</v>
      </c>
      <c r="O17" s="53"/>
    </row>
    <row r="18" spans="1:256" ht="13.5" x14ac:dyDescent="0.2">
      <c r="A18" s="25">
        <v>14</v>
      </c>
      <c r="B18" s="25" t="s">
        <v>31</v>
      </c>
      <c r="C18" s="27">
        <v>1021.341</v>
      </c>
      <c r="D18" s="27">
        <v>405.36</v>
      </c>
      <c r="E18" s="27">
        <f t="shared" si="0"/>
        <v>39.688997112619589</v>
      </c>
      <c r="F18" s="27">
        <v>913.82</v>
      </c>
      <c r="G18" s="27">
        <v>848.42</v>
      </c>
      <c r="H18" s="27">
        <f t="shared" si="1"/>
        <v>92.843229520036758</v>
      </c>
      <c r="I18" s="27">
        <v>396.935</v>
      </c>
      <c r="J18" s="27">
        <v>21.28</v>
      </c>
      <c r="K18" s="27">
        <f t="shared" si="2"/>
        <v>5.3610792699056526</v>
      </c>
      <c r="L18" s="27">
        <f t="shared" si="3"/>
        <v>2332.096</v>
      </c>
      <c r="M18" s="27">
        <f t="shared" si="4"/>
        <v>1275.06</v>
      </c>
      <c r="N18" s="27">
        <f t="shared" si="5"/>
        <v>54.67442163615906</v>
      </c>
      <c r="O18" s="53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f t="shared" si="0"/>
        <v>0</v>
      </c>
      <c r="F19" s="27">
        <v>0</v>
      </c>
      <c r="G19" s="27">
        <v>0</v>
      </c>
      <c r="H19" s="27">
        <f t="shared" si="1"/>
        <v>0</v>
      </c>
      <c r="I19" s="27">
        <v>0</v>
      </c>
      <c r="J19" s="27">
        <v>0</v>
      </c>
      <c r="K19" s="27">
        <f t="shared" si="2"/>
        <v>0</v>
      </c>
      <c r="L19" s="27">
        <f t="shared" si="3"/>
        <v>0</v>
      </c>
      <c r="M19" s="27">
        <f t="shared" si="4"/>
        <v>0</v>
      </c>
      <c r="N19" s="27">
        <f t="shared" si="5"/>
        <v>0</v>
      </c>
      <c r="O19" s="53"/>
    </row>
    <row r="20" spans="1:256" ht="13.5" x14ac:dyDescent="0.2">
      <c r="A20" s="25">
        <v>16</v>
      </c>
      <c r="B20" s="25" t="s">
        <v>33</v>
      </c>
      <c r="C20" s="27">
        <v>2554.5990000000002</v>
      </c>
      <c r="D20" s="27">
        <v>1471.92</v>
      </c>
      <c r="E20" s="27">
        <f t="shared" si="0"/>
        <v>57.618436396475531</v>
      </c>
      <c r="F20" s="27">
        <v>2002.34</v>
      </c>
      <c r="G20" s="27">
        <v>3158.88</v>
      </c>
      <c r="H20" s="27">
        <f t="shared" si="1"/>
        <v>157.75942147687206</v>
      </c>
      <c r="I20" s="27">
        <v>1064.383</v>
      </c>
      <c r="J20" s="27">
        <v>625.62</v>
      </c>
      <c r="K20" s="27">
        <f t="shared" si="2"/>
        <v>58.777714412950971</v>
      </c>
      <c r="L20" s="27">
        <f t="shared" si="3"/>
        <v>5621.3220000000001</v>
      </c>
      <c r="M20" s="27">
        <f t="shared" si="4"/>
        <v>5256.42</v>
      </c>
      <c r="N20" s="27">
        <f t="shared" si="5"/>
        <v>93.508608829026343</v>
      </c>
      <c r="O20" s="53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f t="shared" si="0"/>
        <v>0</v>
      </c>
      <c r="F21" s="27">
        <v>0</v>
      </c>
      <c r="G21" s="27">
        <v>0</v>
      </c>
      <c r="H21" s="27">
        <f t="shared" si="1"/>
        <v>0</v>
      </c>
      <c r="I21" s="27">
        <v>0</v>
      </c>
      <c r="J21" s="27">
        <v>0</v>
      </c>
      <c r="K21" s="27">
        <f t="shared" si="2"/>
        <v>0</v>
      </c>
      <c r="L21" s="27">
        <f t="shared" si="3"/>
        <v>0</v>
      </c>
      <c r="M21" s="27">
        <f t="shared" si="4"/>
        <v>0</v>
      </c>
      <c r="N21" s="27">
        <f t="shared" si="5"/>
        <v>0</v>
      </c>
      <c r="O21" s="53"/>
    </row>
    <row r="22" spans="1:256" ht="13.5" x14ac:dyDescent="0.2">
      <c r="A22" s="25">
        <v>18</v>
      </c>
      <c r="B22" s="25" t="s">
        <v>35</v>
      </c>
      <c r="C22" s="27">
        <v>224.55</v>
      </c>
      <c r="D22" s="27">
        <v>53.1</v>
      </c>
      <c r="E22" s="27">
        <f t="shared" si="0"/>
        <v>23.647294589178355</v>
      </c>
      <c r="F22" s="27">
        <v>303.77999999999997</v>
      </c>
      <c r="G22" s="27">
        <v>114.38</v>
      </c>
      <c r="H22" s="27">
        <f t="shared" si="1"/>
        <v>37.652248337612747</v>
      </c>
      <c r="I22" s="27">
        <v>108.89</v>
      </c>
      <c r="J22" s="27">
        <v>45.44</v>
      </c>
      <c r="K22" s="27">
        <f t="shared" si="2"/>
        <v>41.730186426669114</v>
      </c>
      <c r="L22" s="27">
        <f t="shared" si="3"/>
        <v>637.21999999999991</v>
      </c>
      <c r="M22" s="27">
        <f t="shared" si="4"/>
        <v>212.92</v>
      </c>
      <c r="N22" s="27">
        <f t="shared" si="5"/>
        <v>33.413891591601015</v>
      </c>
      <c r="O22" s="53"/>
    </row>
    <row r="23" spans="1:256" ht="13.5" x14ac:dyDescent="0.2">
      <c r="A23" s="25">
        <v>19</v>
      </c>
      <c r="B23" s="25" t="s">
        <v>36</v>
      </c>
      <c r="C23" s="27">
        <v>551.52099999999996</v>
      </c>
      <c r="D23" s="27">
        <v>550.83000000000004</v>
      </c>
      <c r="E23" s="27">
        <f t="shared" si="0"/>
        <v>99.874710119832258</v>
      </c>
      <c r="F23" s="27">
        <v>675.19</v>
      </c>
      <c r="G23" s="27">
        <v>698.65</v>
      </c>
      <c r="H23" s="27">
        <f t="shared" si="1"/>
        <v>103.4745775263259</v>
      </c>
      <c r="I23" s="27">
        <v>259.38499999999999</v>
      </c>
      <c r="J23" s="27">
        <v>196.06</v>
      </c>
      <c r="K23" s="27">
        <f t="shared" si="2"/>
        <v>75.586483412687713</v>
      </c>
      <c r="L23" s="27">
        <f t="shared" si="3"/>
        <v>1486.096</v>
      </c>
      <c r="M23" s="27">
        <f t="shared" si="4"/>
        <v>1445.54</v>
      </c>
      <c r="N23" s="27">
        <f t="shared" si="5"/>
        <v>97.27097038145584</v>
      </c>
      <c r="O23" s="53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f t="shared" si="0"/>
        <v>0</v>
      </c>
      <c r="F24" s="27">
        <v>0</v>
      </c>
      <c r="G24" s="27">
        <v>0</v>
      </c>
      <c r="H24" s="27">
        <f t="shared" si="1"/>
        <v>0</v>
      </c>
      <c r="I24" s="27">
        <v>0</v>
      </c>
      <c r="J24" s="27">
        <v>0</v>
      </c>
      <c r="K24" s="27">
        <f t="shared" si="2"/>
        <v>0</v>
      </c>
      <c r="L24" s="27">
        <f t="shared" si="3"/>
        <v>0</v>
      </c>
      <c r="M24" s="27">
        <f t="shared" si="4"/>
        <v>0</v>
      </c>
      <c r="N24" s="27">
        <f t="shared" si="5"/>
        <v>0</v>
      </c>
      <c r="O24" s="53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f t="shared" si="0"/>
        <v>0</v>
      </c>
      <c r="F25" s="27">
        <v>0</v>
      </c>
      <c r="G25" s="27">
        <v>0</v>
      </c>
      <c r="H25" s="27">
        <f t="shared" si="1"/>
        <v>0</v>
      </c>
      <c r="I25" s="27">
        <v>0</v>
      </c>
      <c r="J25" s="27">
        <v>0</v>
      </c>
      <c r="K25" s="27">
        <f t="shared" si="2"/>
        <v>0</v>
      </c>
      <c r="L25" s="27">
        <f t="shared" si="3"/>
        <v>0</v>
      </c>
      <c r="M25" s="27">
        <f t="shared" si="4"/>
        <v>0</v>
      </c>
      <c r="N25" s="27">
        <f t="shared" si="5"/>
        <v>0</v>
      </c>
      <c r="O25" s="53"/>
    </row>
    <row r="26" spans="1:256" s="9" customFormat="1" ht="13.5" x14ac:dyDescent="0.2">
      <c r="A26" s="6"/>
      <c r="B26" s="6" t="s">
        <v>39</v>
      </c>
      <c r="C26" s="8">
        <f>SUM(C5:C25)</f>
        <v>7613.3565000000008</v>
      </c>
      <c r="D26" s="8">
        <f>SUM(D5:D25)</f>
        <v>4694.82</v>
      </c>
      <c r="E26" s="8">
        <f t="shared" si="0"/>
        <v>61.665574178747569</v>
      </c>
      <c r="F26" s="8">
        <f>SUM(F5:F25)</f>
        <v>6851.99</v>
      </c>
      <c r="G26" s="8">
        <f>SUM(G5:G25)</f>
        <v>7457.41</v>
      </c>
      <c r="H26" s="8">
        <f t="shared" si="1"/>
        <v>108.83568131302002</v>
      </c>
      <c r="I26" s="8">
        <f>SUM(I5:I25)</f>
        <v>3075.3179999999993</v>
      </c>
      <c r="J26" s="8">
        <f>SUM(J5:J25)</f>
        <v>1661.5740000000001</v>
      </c>
      <c r="K26" s="8">
        <f t="shared" si="2"/>
        <v>54.029339404900583</v>
      </c>
      <c r="L26" s="8">
        <f>SUM(L5:L25)</f>
        <v>17540.664499999999</v>
      </c>
      <c r="M26" s="8">
        <f>SUM(M5:M25)</f>
        <v>13813.804</v>
      </c>
      <c r="N26" s="8">
        <f t="shared" si="5"/>
        <v>78.753025576653613</v>
      </c>
      <c r="O26" s="53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300.27300000000002</v>
      </c>
      <c r="D27" s="27">
        <v>291.37</v>
      </c>
      <c r="E27" s="27">
        <f t="shared" si="0"/>
        <v>97.035031454709539</v>
      </c>
      <c r="F27" s="27">
        <v>382.66</v>
      </c>
      <c r="G27" s="27">
        <v>364.56</v>
      </c>
      <c r="H27" s="27">
        <f t="shared" si="1"/>
        <v>95.269952438195773</v>
      </c>
      <c r="I27" s="27">
        <v>150.58449999999999</v>
      </c>
      <c r="J27" s="27">
        <v>39.32</v>
      </c>
      <c r="K27" s="27">
        <f t="shared" si="2"/>
        <v>26.111585189710762</v>
      </c>
      <c r="L27" s="27">
        <f>C27+F27+I27</f>
        <v>833.51749999999993</v>
      </c>
      <c r="M27" s="27">
        <f>D27+G27+J27</f>
        <v>695.25000000000011</v>
      </c>
      <c r="N27" s="27">
        <f t="shared" si="5"/>
        <v>83.411566043904315</v>
      </c>
      <c r="O27" s="53"/>
    </row>
    <row r="28" spans="1:256" ht="13.5" x14ac:dyDescent="0.2">
      <c r="A28" s="25">
        <v>23</v>
      </c>
      <c r="B28" s="25" t="s">
        <v>41</v>
      </c>
      <c r="C28" s="27">
        <v>89.472999999999999</v>
      </c>
      <c r="D28" s="27">
        <v>351.47</v>
      </c>
      <c r="E28" s="27">
        <f t="shared" si="0"/>
        <v>392.82241570082596</v>
      </c>
      <c r="F28" s="27">
        <v>79.22</v>
      </c>
      <c r="G28" s="27">
        <v>643.39</v>
      </c>
      <c r="H28" s="27">
        <f t="shared" si="1"/>
        <v>812.1560212067659</v>
      </c>
      <c r="I28" s="27">
        <v>23.76</v>
      </c>
      <c r="J28" s="27">
        <v>56.6</v>
      </c>
      <c r="K28" s="27">
        <f t="shared" si="2"/>
        <v>238.21548821548822</v>
      </c>
      <c r="L28" s="27">
        <f t="shared" ref="L28:L45" si="6">C28+F28+I28</f>
        <v>192.45299999999997</v>
      </c>
      <c r="M28" s="27">
        <f t="shared" ref="M28:M45" si="7">D28+G28+J28</f>
        <v>1051.46</v>
      </c>
      <c r="N28" s="27">
        <f t="shared" si="5"/>
        <v>546.34638067476226</v>
      </c>
      <c r="O28" s="53"/>
    </row>
    <row r="29" spans="1:256" ht="13.5" x14ac:dyDescent="0.2">
      <c r="A29" s="25">
        <v>24</v>
      </c>
      <c r="B29" s="25" t="s">
        <v>42</v>
      </c>
      <c r="C29" s="27">
        <v>3.5</v>
      </c>
      <c r="D29" s="27">
        <v>25.29</v>
      </c>
      <c r="E29" s="27">
        <f t="shared" si="0"/>
        <v>722.57142857142844</v>
      </c>
      <c r="F29" s="27">
        <v>11.49</v>
      </c>
      <c r="G29" s="27">
        <v>46.74</v>
      </c>
      <c r="H29" s="27">
        <f t="shared" si="1"/>
        <v>406.78851174934726</v>
      </c>
      <c r="I29" s="27">
        <v>3.04</v>
      </c>
      <c r="J29" s="27">
        <v>0.77</v>
      </c>
      <c r="K29" s="27">
        <f t="shared" si="2"/>
        <v>25.328947368421055</v>
      </c>
      <c r="L29" s="27">
        <f t="shared" si="6"/>
        <v>18.03</v>
      </c>
      <c r="M29" s="27">
        <f t="shared" si="7"/>
        <v>72.8</v>
      </c>
      <c r="N29" s="27">
        <f t="shared" si="5"/>
        <v>403.77149195784796</v>
      </c>
      <c r="O29" s="53"/>
    </row>
    <row r="30" spans="1:256" ht="13.5" x14ac:dyDescent="0.2">
      <c r="A30" s="25">
        <v>25</v>
      </c>
      <c r="B30" s="25" t="s">
        <v>43</v>
      </c>
      <c r="C30" s="27">
        <v>381.53500000000003</v>
      </c>
      <c r="D30" s="27">
        <v>54.54</v>
      </c>
      <c r="E30" s="27">
        <f t="shared" si="0"/>
        <v>14.294887756038108</v>
      </c>
      <c r="F30" s="27">
        <v>42.79</v>
      </c>
      <c r="G30" s="27">
        <v>5.56</v>
      </c>
      <c r="H30" s="27">
        <f t="shared" si="1"/>
        <v>12.993690114512736</v>
      </c>
      <c r="I30" s="27">
        <v>27.2</v>
      </c>
      <c r="J30" s="27">
        <v>7.67</v>
      </c>
      <c r="K30" s="27">
        <f t="shared" si="2"/>
        <v>28.198529411764703</v>
      </c>
      <c r="L30" s="27">
        <f t="shared" si="6"/>
        <v>451.52500000000003</v>
      </c>
      <c r="M30" s="27">
        <f t="shared" si="7"/>
        <v>67.77</v>
      </c>
      <c r="N30" s="27">
        <f t="shared" si="5"/>
        <v>15.009135706771495</v>
      </c>
      <c r="O30" s="53"/>
    </row>
    <row r="31" spans="1:256" ht="13.5" x14ac:dyDescent="0.2">
      <c r="A31" s="25">
        <v>26</v>
      </c>
      <c r="B31" s="25" t="s">
        <v>44</v>
      </c>
      <c r="C31" s="27">
        <v>9.56</v>
      </c>
      <c r="D31" s="27">
        <v>163.68</v>
      </c>
      <c r="E31" s="27">
        <f t="shared" si="0"/>
        <v>1712.133891213389</v>
      </c>
      <c r="F31" s="27">
        <v>24.88</v>
      </c>
      <c r="G31" s="27">
        <v>31.53</v>
      </c>
      <c r="H31" s="27">
        <f t="shared" si="1"/>
        <v>126.7282958199357</v>
      </c>
      <c r="I31" s="27">
        <v>5.34</v>
      </c>
      <c r="J31" s="27">
        <v>4.3</v>
      </c>
      <c r="K31" s="27">
        <f t="shared" si="2"/>
        <v>80.524344569288388</v>
      </c>
      <c r="L31" s="27">
        <f t="shared" si="6"/>
        <v>39.78</v>
      </c>
      <c r="M31" s="27">
        <f t="shared" si="7"/>
        <v>199.51000000000002</v>
      </c>
      <c r="N31" s="27">
        <f t="shared" si="5"/>
        <v>501.53343388637512</v>
      </c>
      <c r="O31" s="53"/>
    </row>
    <row r="32" spans="1:256" ht="13.5" x14ac:dyDescent="0.2">
      <c r="A32" s="25">
        <v>27</v>
      </c>
      <c r="B32" s="25" t="s">
        <v>45</v>
      </c>
      <c r="C32" s="27">
        <v>553.62</v>
      </c>
      <c r="D32" s="27">
        <v>722.57</v>
      </c>
      <c r="E32" s="27">
        <f t="shared" si="0"/>
        <v>130.51732235107113</v>
      </c>
      <c r="F32" s="27">
        <v>372.93</v>
      </c>
      <c r="G32" s="27">
        <v>1336.93</v>
      </c>
      <c r="H32" s="27">
        <f t="shared" si="1"/>
        <v>358.49355106856513</v>
      </c>
      <c r="I32" s="27">
        <v>178.55</v>
      </c>
      <c r="J32" s="27">
        <v>6.31</v>
      </c>
      <c r="K32" s="27">
        <f t="shared" si="2"/>
        <v>3.5340240828899465</v>
      </c>
      <c r="L32" s="27">
        <f t="shared" si="6"/>
        <v>1105.0999999999999</v>
      </c>
      <c r="M32" s="27">
        <f t="shared" si="7"/>
        <v>2065.81</v>
      </c>
      <c r="N32" s="27">
        <f t="shared" si="5"/>
        <v>186.93421409827167</v>
      </c>
      <c r="O32" s="53"/>
    </row>
    <row r="33" spans="1:219" ht="13.5" x14ac:dyDescent="0.2">
      <c r="A33" s="25">
        <v>28</v>
      </c>
      <c r="B33" s="25" t="s">
        <v>46</v>
      </c>
      <c r="C33" s="27">
        <v>292.33999999999997</v>
      </c>
      <c r="D33" s="27">
        <v>256.92</v>
      </c>
      <c r="E33" s="27">
        <f t="shared" si="0"/>
        <v>87.883970719025811</v>
      </c>
      <c r="F33" s="27">
        <v>339.1</v>
      </c>
      <c r="G33" s="27">
        <v>1352.42</v>
      </c>
      <c r="H33" s="27">
        <f t="shared" si="1"/>
        <v>398.82630492480098</v>
      </c>
      <c r="I33" s="27">
        <v>118.74</v>
      </c>
      <c r="J33" s="27">
        <v>100.58</v>
      </c>
      <c r="K33" s="27">
        <f t="shared" si="2"/>
        <v>84.706080512043116</v>
      </c>
      <c r="L33" s="27">
        <f t="shared" si="6"/>
        <v>750.18000000000006</v>
      </c>
      <c r="M33" s="27">
        <f t="shared" si="7"/>
        <v>1709.92</v>
      </c>
      <c r="N33" s="27">
        <f t="shared" si="5"/>
        <v>227.93462902236797</v>
      </c>
      <c r="O33" s="53"/>
    </row>
    <row r="34" spans="1:219" ht="13.5" x14ac:dyDescent="0.2">
      <c r="A34" s="25">
        <v>29</v>
      </c>
      <c r="B34" s="25" t="s">
        <v>47</v>
      </c>
      <c r="C34" s="27">
        <v>305.67</v>
      </c>
      <c r="D34" s="27">
        <v>68.650000000000006</v>
      </c>
      <c r="E34" s="27">
        <f t="shared" si="0"/>
        <v>22.458860863022213</v>
      </c>
      <c r="F34" s="27">
        <v>344.57</v>
      </c>
      <c r="G34" s="27">
        <v>174.41</v>
      </c>
      <c r="H34" s="27">
        <f t="shared" si="1"/>
        <v>50.616710682880111</v>
      </c>
      <c r="I34" s="27">
        <v>94.29</v>
      </c>
      <c r="J34" s="27">
        <v>40.380000000000003</v>
      </c>
      <c r="K34" s="27">
        <f t="shared" si="2"/>
        <v>42.825326121539931</v>
      </c>
      <c r="L34" s="27">
        <f t="shared" si="6"/>
        <v>744.53</v>
      </c>
      <c r="M34" s="27">
        <f t="shared" si="7"/>
        <v>283.44</v>
      </c>
      <c r="N34" s="27">
        <f t="shared" si="5"/>
        <v>38.069654681476905</v>
      </c>
      <c r="O34" s="53"/>
    </row>
    <row r="35" spans="1:219" ht="14.25" customHeight="1" x14ac:dyDescent="0.2">
      <c r="A35" s="25">
        <v>30</v>
      </c>
      <c r="B35" s="25" t="s">
        <v>48</v>
      </c>
      <c r="C35" s="27">
        <v>5.09</v>
      </c>
      <c r="D35" s="27">
        <v>119.75</v>
      </c>
      <c r="E35" s="27">
        <f t="shared" si="0"/>
        <v>2352.6522593320237</v>
      </c>
      <c r="F35" s="27">
        <v>15.24</v>
      </c>
      <c r="G35" s="27">
        <v>71.510000000000005</v>
      </c>
      <c r="H35" s="27">
        <f t="shared" si="1"/>
        <v>469.22572178477691</v>
      </c>
      <c r="I35" s="27">
        <v>1</v>
      </c>
      <c r="J35" s="27">
        <v>30.48</v>
      </c>
      <c r="K35" s="27">
        <f t="shared" si="2"/>
        <v>3048</v>
      </c>
      <c r="L35" s="27">
        <f t="shared" si="6"/>
        <v>21.33</v>
      </c>
      <c r="M35" s="27">
        <f t="shared" si="7"/>
        <v>221.73999999999998</v>
      </c>
      <c r="N35" s="27">
        <f t="shared" si="5"/>
        <v>1039.5686826066571</v>
      </c>
      <c r="O35" s="53"/>
    </row>
    <row r="36" spans="1:219" ht="13.5" x14ac:dyDescent="0.2">
      <c r="A36" s="25">
        <v>31</v>
      </c>
      <c r="B36" s="25" t="s">
        <v>49</v>
      </c>
      <c r="C36" s="27">
        <v>142.44999999999999</v>
      </c>
      <c r="D36" s="27">
        <v>417.59</v>
      </c>
      <c r="E36" s="27">
        <f t="shared" si="0"/>
        <v>293.14847314847316</v>
      </c>
      <c r="F36" s="27">
        <v>237.67</v>
      </c>
      <c r="G36" s="27">
        <v>569.07000000000005</v>
      </c>
      <c r="H36" s="27">
        <f t="shared" si="1"/>
        <v>239.43703454369506</v>
      </c>
      <c r="I36" s="27">
        <v>55.27</v>
      </c>
      <c r="J36" s="27">
        <v>167.54</v>
      </c>
      <c r="K36" s="27">
        <f t="shared" si="2"/>
        <v>303.1300886556902</v>
      </c>
      <c r="L36" s="27">
        <f t="shared" si="6"/>
        <v>435.39</v>
      </c>
      <c r="M36" s="27">
        <f t="shared" si="7"/>
        <v>1154.2</v>
      </c>
      <c r="N36" s="27">
        <f t="shared" si="5"/>
        <v>265.09566136107861</v>
      </c>
      <c r="O36" s="53"/>
    </row>
    <row r="37" spans="1:219" ht="13.5" x14ac:dyDescent="0.2">
      <c r="A37" s="25">
        <v>32</v>
      </c>
      <c r="B37" s="25" t="s">
        <v>50</v>
      </c>
      <c r="C37" s="27">
        <v>3.5</v>
      </c>
      <c r="D37" s="27">
        <v>0</v>
      </c>
      <c r="E37" s="27">
        <f t="shared" si="0"/>
        <v>0</v>
      </c>
      <c r="F37" s="27">
        <v>11.49</v>
      </c>
      <c r="G37" s="27">
        <v>1.98</v>
      </c>
      <c r="H37" s="27">
        <f t="shared" si="1"/>
        <v>17.23237597911227</v>
      </c>
      <c r="I37" s="27">
        <v>1.54</v>
      </c>
      <c r="J37" s="27">
        <v>0</v>
      </c>
      <c r="K37" s="27">
        <f t="shared" si="2"/>
        <v>0</v>
      </c>
      <c r="L37" s="27">
        <f t="shared" si="6"/>
        <v>16.53</v>
      </c>
      <c r="M37" s="27">
        <f t="shared" si="7"/>
        <v>1.98</v>
      </c>
      <c r="N37" s="27">
        <f t="shared" si="5"/>
        <v>11.978221415607985</v>
      </c>
      <c r="O37" s="53"/>
    </row>
    <row r="38" spans="1:219" ht="13.5" x14ac:dyDescent="0.2">
      <c r="A38" s="25">
        <v>33</v>
      </c>
      <c r="B38" s="25" t="s">
        <v>51</v>
      </c>
      <c r="C38" s="27">
        <v>22.51</v>
      </c>
      <c r="D38" s="27">
        <v>43.59</v>
      </c>
      <c r="E38" s="27">
        <f t="shared" si="0"/>
        <v>193.6472678809418</v>
      </c>
      <c r="F38" s="27">
        <v>30.67</v>
      </c>
      <c r="G38" s="27">
        <v>33.82</v>
      </c>
      <c r="H38" s="27">
        <f t="shared" si="1"/>
        <v>110.27062275839582</v>
      </c>
      <c r="I38" s="27">
        <v>18.05</v>
      </c>
      <c r="J38" s="27">
        <v>16.57</v>
      </c>
      <c r="K38" s="27">
        <f t="shared" si="2"/>
        <v>91.800554016620509</v>
      </c>
      <c r="L38" s="27">
        <f t="shared" si="6"/>
        <v>71.23</v>
      </c>
      <c r="M38" s="27">
        <f t="shared" si="7"/>
        <v>93.97999999999999</v>
      </c>
      <c r="N38" s="27">
        <f t="shared" si="5"/>
        <v>131.93878983574334</v>
      </c>
      <c r="O38" s="53"/>
    </row>
    <row r="39" spans="1:219" ht="13.5" x14ac:dyDescent="0.2">
      <c r="A39" s="25">
        <v>34</v>
      </c>
      <c r="B39" s="25" t="s">
        <v>52</v>
      </c>
      <c r="C39" s="27">
        <v>3.5</v>
      </c>
      <c r="D39" s="27">
        <v>1.1599999999999999</v>
      </c>
      <c r="E39" s="27">
        <f t="shared" si="0"/>
        <v>33.142857142857139</v>
      </c>
      <c r="F39" s="27">
        <v>11.49</v>
      </c>
      <c r="G39" s="27">
        <v>9.16</v>
      </c>
      <c r="H39" s="27">
        <f t="shared" si="1"/>
        <v>79.721496953872929</v>
      </c>
      <c r="I39" s="27">
        <v>1.57</v>
      </c>
      <c r="J39" s="27">
        <v>0</v>
      </c>
      <c r="K39" s="27">
        <f t="shared" si="2"/>
        <v>0</v>
      </c>
      <c r="L39" s="27">
        <f t="shared" si="6"/>
        <v>16.559999999999999</v>
      </c>
      <c r="M39" s="27">
        <f t="shared" si="7"/>
        <v>10.32</v>
      </c>
      <c r="N39" s="27">
        <f t="shared" si="5"/>
        <v>62.318840579710148</v>
      </c>
      <c r="O39" s="53"/>
    </row>
    <row r="40" spans="1:219" ht="13.5" x14ac:dyDescent="0.2">
      <c r="A40" s="25">
        <v>35</v>
      </c>
      <c r="B40" s="25" t="s">
        <v>53</v>
      </c>
      <c r="C40" s="27">
        <v>81.819999999999993</v>
      </c>
      <c r="D40" s="27">
        <v>126.75</v>
      </c>
      <c r="E40" s="27">
        <f t="shared" si="0"/>
        <v>154.91322415057445</v>
      </c>
      <c r="F40" s="27">
        <v>113.11</v>
      </c>
      <c r="G40" s="27">
        <v>385.28</v>
      </c>
      <c r="H40" s="27">
        <f t="shared" si="1"/>
        <v>340.6241711608169</v>
      </c>
      <c r="I40" s="27">
        <v>37.51</v>
      </c>
      <c r="J40" s="27">
        <v>0.25</v>
      </c>
      <c r="K40" s="27">
        <f t="shared" si="2"/>
        <v>0.66648893628365768</v>
      </c>
      <c r="L40" s="27">
        <f t="shared" si="6"/>
        <v>232.44</v>
      </c>
      <c r="M40" s="27">
        <f t="shared" si="7"/>
        <v>512.28</v>
      </c>
      <c r="N40" s="27">
        <f t="shared" si="5"/>
        <v>220.39235931853383</v>
      </c>
      <c r="O40" s="53"/>
    </row>
    <row r="41" spans="1:219" ht="13.5" x14ac:dyDescent="0.2">
      <c r="A41" s="25">
        <v>36</v>
      </c>
      <c r="B41" s="25" t="s">
        <v>54</v>
      </c>
      <c r="C41" s="27">
        <v>12.73</v>
      </c>
      <c r="D41" s="27">
        <v>0</v>
      </c>
      <c r="E41" s="27">
        <f t="shared" si="0"/>
        <v>0</v>
      </c>
      <c r="F41" s="27">
        <v>16.47</v>
      </c>
      <c r="G41" s="27">
        <v>0</v>
      </c>
      <c r="H41" s="27">
        <f t="shared" si="1"/>
        <v>0</v>
      </c>
      <c r="I41" s="27">
        <v>3.23</v>
      </c>
      <c r="J41" s="27">
        <v>0</v>
      </c>
      <c r="K41" s="27">
        <f t="shared" si="2"/>
        <v>0</v>
      </c>
      <c r="L41" s="27">
        <f>C41+F41+I41</f>
        <v>32.43</v>
      </c>
      <c r="M41" s="27">
        <f>D41+G41+J41</f>
        <v>0</v>
      </c>
      <c r="N41" s="27">
        <f t="shared" si="5"/>
        <v>0</v>
      </c>
      <c r="O41" s="53"/>
    </row>
    <row r="42" spans="1:219" ht="13.5" x14ac:dyDescent="0.2">
      <c r="A42" s="25">
        <v>37</v>
      </c>
      <c r="B42" s="25" t="s">
        <v>55</v>
      </c>
      <c r="C42" s="27">
        <v>8.44</v>
      </c>
      <c r="D42" s="27">
        <v>31.22</v>
      </c>
      <c r="E42" s="27">
        <f t="shared" si="0"/>
        <v>369.90521327014221</v>
      </c>
      <c r="F42" s="27">
        <v>13.31</v>
      </c>
      <c r="G42" s="27">
        <v>57.16</v>
      </c>
      <c r="H42" s="27">
        <f t="shared" si="1"/>
        <v>429.45154019534186</v>
      </c>
      <c r="I42" s="27">
        <v>4.84</v>
      </c>
      <c r="J42" s="27">
        <v>7.77</v>
      </c>
      <c r="K42" s="27">
        <f t="shared" si="2"/>
        <v>160.53719008264463</v>
      </c>
      <c r="L42" s="27">
        <f>C42+F42+I42</f>
        <v>26.59</v>
      </c>
      <c r="M42" s="27">
        <f>D42+G42+J42</f>
        <v>96.149999999999991</v>
      </c>
      <c r="N42" s="27">
        <f t="shared" si="5"/>
        <v>361.60210605490778</v>
      </c>
      <c r="O42" s="53"/>
    </row>
    <row r="43" spans="1:219" ht="13.5" x14ac:dyDescent="0.2">
      <c r="A43" s="25">
        <v>38</v>
      </c>
      <c r="B43" s="25" t="s">
        <v>56</v>
      </c>
      <c r="C43" s="27">
        <v>7.21</v>
      </c>
      <c r="D43" s="27">
        <v>0.9</v>
      </c>
      <c r="E43" s="27">
        <f t="shared" si="0"/>
        <v>12.482662968099863</v>
      </c>
      <c r="F43" s="27">
        <v>13.03</v>
      </c>
      <c r="G43" s="27">
        <v>0.69</v>
      </c>
      <c r="H43" s="27">
        <f t="shared" si="1"/>
        <v>5.295471987720644</v>
      </c>
      <c r="I43" s="27">
        <v>1.66</v>
      </c>
      <c r="J43" s="27">
        <v>0.16</v>
      </c>
      <c r="K43" s="27">
        <f t="shared" ref="K43:K44" si="8">IF(I43=0,0, J43/I43%)</f>
        <v>9.6385542168674707</v>
      </c>
      <c r="L43" s="27">
        <f t="shared" ref="L43:L44" si="9">C43+F43+I43</f>
        <v>21.9</v>
      </c>
      <c r="M43" s="27">
        <f t="shared" ref="M43:M44" si="10">D43+G43+J43</f>
        <v>1.7499999999999998</v>
      </c>
      <c r="N43" s="27">
        <f t="shared" ref="N43:N44" si="11">IF(L43=0,0, M43/L43%)</f>
        <v>7.9908675799086755</v>
      </c>
      <c r="O43" s="53"/>
    </row>
    <row r="44" spans="1:219" ht="13.5" x14ac:dyDescent="0.2">
      <c r="A44" s="25">
        <v>39</v>
      </c>
      <c r="B44" s="25" t="s">
        <v>57</v>
      </c>
      <c r="C44" s="27">
        <v>3.5</v>
      </c>
      <c r="D44" s="27">
        <v>0.05</v>
      </c>
      <c r="E44" s="27">
        <f t="shared" si="0"/>
        <v>1.4285714285714286</v>
      </c>
      <c r="F44" s="27">
        <v>11.49</v>
      </c>
      <c r="G44" s="27">
        <v>8.69</v>
      </c>
      <c r="H44" s="27">
        <f t="shared" si="1"/>
        <v>75.630983463881634</v>
      </c>
      <c r="I44" s="27">
        <v>1.29</v>
      </c>
      <c r="J44" s="27">
        <v>2</v>
      </c>
      <c r="K44" s="27">
        <f t="shared" si="8"/>
        <v>155.03875968992247</v>
      </c>
      <c r="L44" s="27">
        <f t="shared" si="9"/>
        <v>16.28</v>
      </c>
      <c r="M44" s="27">
        <f t="shared" si="10"/>
        <v>10.74</v>
      </c>
      <c r="N44" s="27">
        <f t="shared" si="11"/>
        <v>65.970515970515976</v>
      </c>
      <c r="O44" s="53"/>
    </row>
    <row r="45" spans="1:219" ht="13.5" x14ac:dyDescent="0.2">
      <c r="A45" s="25">
        <v>40</v>
      </c>
      <c r="B45" s="25" t="s">
        <v>58</v>
      </c>
      <c r="C45" s="27">
        <v>16.21</v>
      </c>
      <c r="D45" s="27">
        <v>25.93</v>
      </c>
      <c r="E45" s="27">
        <f t="shared" si="0"/>
        <v>159.96298581122761</v>
      </c>
      <c r="F45" s="27">
        <v>28.38</v>
      </c>
      <c r="G45" s="27">
        <v>118.9</v>
      </c>
      <c r="H45" s="27">
        <f t="shared" si="1"/>
        <v>418.95701198026779</v>
      </c>
      <c r="I45" s="27">
        <v>4.1500000000000004</v>
      </c>
      <c r="J45" s="27">
        <v>0.78</v>
      </c>
      <c r="K45" s="27">
        <f t="shared" si="2"/>
        <v>18.795180722891565</v>
      </c>
      <c r="L45" s="27">
        <f t="shared" si="6"/>
        <v>48.74</v>
      </c>
      <c r="M45" s="27">
        <f t="shared" si="7"/>
        <v>145.61000000000001</v>
      </c>
      <c r="N45" s="27">
        <f t="shared" si="5"/>
        <v>298.74846122281497</v>
      </c>
      <c r="O45" s="53"/>
    </row>
    <row r="46" spans="1:219" s="10" customFormat="1" ht="13.5" x14ac:dyDescent="0.2">
      <c r="A46" s="11"/>
      <c r="B46" s="6" t="s">
        <v>59</v>
      </c>
      <c r="C46" s="8">
        <f>SUM(C27:C45)</f>
        <v>2242.9310000000005</v>
      </c>
      <c r="D46" s="8">
        <f>SUM(D27:D45)</f>
        <v>2701.4300000000003</v>
      </c>
      <c r="E46" s="8">
        <f t="shared" si="0"/>
        <v>120.44195742089256</v>
      </c>
      <c r="F46" s="8">
        <f>SUM(F27:F45)</f>
        <v>2099.9900000000002</v>
      </c>
      <c r="G46" s="8">
        <f>SUM(G27:G45)</f>
        <v>5211.7999999999975</v>
      </c>
      <c r="H46" s="8">
        <f t="shared" si="1"/>
        <v>248.1821342006389</v>
      </c>
      <c r="I46" s="8">
        <f>SUM(I27:I45)</f>
        <v>731.61449999999991</v>
      </c>
      <c r="J46" s="8">
        <f>SUM(J27:J45)</f>
        <v>481.48</v>
      </c>
      <c r="K46" s="8">
        <f t="shared" si="2"/>
        <v>65.810614743146843</v>
      </c>
      <c r="L46" s="8">
        <f>SUM(L27:L45)</f>
        <v>5074.535499999999</v>
      </c>
      <c r="M46" s="8">
        <f>SUM(M27:M45)</f>
        <v>8394.7099999999991</v>
      </c>
      <c r="N46" s="8">
        <f t="shared" si="5"/>
        <v>165.42814608351841</v>
      </c>
      <c r="O46" s="53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</row>
    <row r="47" spans="1:219" ht="13.5" x14ac:dyDescent="0.2">
      <c r="A47" s="24">
        <v>41</v>
      </c>
      <c r="B47" s="25" t="s">
        <v>60</v>
      </c>
      <c r="C47" s="27">
        <v>5515.67</v>
      </c>
      <c r="D47" s="27">
        <v>5114.97</v>
      </c>
      <c r="E47" s="27">
        <f t="shared" si="0"/>
        <v>92.735243406512723</v>
      </c>
      <c r="F47" s="27">
        <v>254.55</v>
      </c>
      <c r="G47" s="27">
        <v>0</v>
      </c>
      <c r="H47" s="27">
        <f t="shared" si="1"/>
        <v>0</v>
      </c>
      <c r="I47" s="27">
        <v>226.27</v>
      </c>
      <c r="J47" s="27">
        <v>54.9</v>
      </c>
      <c r="K47" s="27">
        <f t="shared" si="2"/>
        <v>24.263048570292128</v>
      </c>
      <c r="L47" s="27">
        <f>C47+F47+I47</f>
        <v>5996.4900000000007</v>
      </c>
      <c r="M47" s="27">
        <f>D47+G47+J47</f>
        <v>5169.87</v>
      </c>
      <c r="N47" s="27">
        <f t="shared" si="5"/>
        <v>86.214935737406364</v>
      </c>
      <c r="O47" s="53"/>
    </row>
    <row r="48" spans="1:219" ht="13.5" x14ac:dyDescent="0.2">
      <c r="A48" s="24">
        <v>42</v>
      </c>
      <c r="B48" s="25" t="s">
        <v>61</v>
      </c>
      <c r="C48" s="27">
        <v>0</v>
      </c>
      <c r="D48" s="27">
        <v>0</v>
      </c>
      <c r="E48" s="27">
        <f t="shared" si="0"/>
        <v>0</v>
      </c>
      <c r="F48" s="27">
        <v>17.23</v>
      </c>
      <c r="G48" s="27">
        <v>0</v>
      </c>
      <c r="H48" s="27">
        <f t="shared" si="1"/>
        <v>0</v>
      </c>
      <c r="I48" s="27">
        <v>3.87</v>
      </c>
      <c r="J48" s="27">
        <v>0</v>
      </c>
      <c r="K48" s="27">
        <f t="shared" si="2"/>
        <v>0</v>
      </c>
      <c r="L48" s="27">
        <f t="shared" ref="L48:L53" si="12">C48+F48+I48</f>
        <v>21.1</v>
      </c>
      <c r="M48" s="27">
        <f t="shared" ref="M48:M53" si="13">D48+G48+J48</f>
        <v>0</v>
      </c>
      <c r="N48" s="27">
        <f t="shared" si="5"/>
        <v>0</v>
      </c>
      <c r="O48" s="53"/>
    </row>
    <row r="49" spans="1:219" ht="13.5" x14ac:dyDescent="0.2">
      <c r="A49" s="24">
        <v>43</v>
      </c>
      <c r="B49" s="25" t="s">
        <v>62</v>
      </c>
      <c r="C49" s="27">
        <v>0</v>
      </c>
      <c r="D49" s="27">
        <v>0</v>
      </c>
      <c r="E49" s="27">
        <f t="shared" si="0"/>
        <v>0</v>
      </c>
      <c r="F49" s="27">
        <v>5.74</v>
      </c>
      <c r="G49" s="27">
        <v>0.02</v>
      </c>
      <c r="H49" s="27">
        <f t="shared" si="1"/>
        <v>0.34843205574912894</v>
      </c>
      <c r="I49" s="27">
        <v>1.3</v>
      </c>
      <c r="J49" s="27">
        <v>0.56000000000000005</v>
      </c>
      <c r="K49" s="27">
        <f t="shared" si="2"/>
        <v>43.07692307692308</v>
      </c>
      <c r="L49" s="27">
        <f t="shared" si="12"/>
        <v>7.04</v>
      </c>
      <c r="M49" s="27">
        <f t="shared" si="13"/>
        <v>0.58000000000000007</v>
      </c>
      <c r="N49" s="27">
        <f t="shared" si="5"/>
        <v>8.2386363636363633</v>
      </c>
      <c r="O49" s="53"/>
    </row>
    <row r="50" spans="1:219" ht="13.5" x14ac:dyDescent="0.2">
      <c r="A50" s="24">
        <v>44</v>
      </c>
      <c r="B50" s="25" t="s">
        <v>63</v>
      </c>
      <c r="C50" s="27">
        <v>3.92</v>
      </c>
      <c r="D50" s="27">
        <v>0</v>
      </c>
      <c r="E50" s="27">
        <f t="shared" si="0"/>
        <v>0</v>
      </c>
      <c r="F50" s="27">
        <v>22.96</v>
      </c>
      <c r="G50" s="27">
        <v>0</v>
      </c>
      <c r="H50" s="27">
        <f t="shared" si="1"/>
        <v>0</v>
      </c>
      <c r="I50" s="27">
        <v>6.58</v>
      </c>
      <c r="J50" s="27">
        <v>0</v>
      </c>
      <c r="K50" s="27">
        <f t="shared" si="2"/>
        <v>0</v>
      </c>
      <c r="L50" s="27">
        <f t="shared" si="12"/>
        <v>33.46</v>
      </c>
      <c r="M50" s="27">
        <f t="shared" si="13"/>
        <v>0</v>
      </c>
      <c r="N50" s="27">
        <f t="shared" si="5"/>
        <v>0</v>
      </c>
      <c r="O50" s="53"/>
    </row>
    <row r="51" spans="1:219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f t="shared" si="0"/>
        <v>0</v>
      </c>
      <c r="F51" s="27">
        <v>0</v>
      </c>
      <c r="G51" s="27">
        <v>0</v>
      </c>
      <c r="H51" s="27">
        <f t="shared" si="1"/>
        <v>0</v>
      </c>
      <c r="I51" s="27">
        <v>0</v>
      </c>
      <c r="J51" s="27">
        <v>0</v>
      </c>
      <c r="K51" s="27">
        <f t="shared" si="2"/>
        <v>0</v>
      </c>
      <c r="L51" s="27">
        <f t="shared" si="12"/>
        <v>0</v>
      </c>
      <c r="M51" s="27">
        <f t="shared" si="13"/>
        <v>0</v>
      </c>
      <c r="N51" s="27">
        <f t="shared" si="5"/>
        <v>0</v>
      </c>
      <c r="O51" s="53"/>
    </row>
    <row r="52" spans="1:219" ht="13.5" x14ac:dyDescent="0.2">
      <c r="A52" s="24">
        <v>46</v>
      </c>
      <c r="B52" s="25" t="s">
        <v>65</v>
      </c>
      <c r="C52" s="27">
        <v>0</v>
      </c>
      <c r="D52" s="27">
        <v>0</v>
      </c>
      <c r="E52" s="27">
        <f t="shared" si="0"/>
        <v>0</v>
      </c>
      <c r="F52" s="27">
        <v>5.74</v>
      </c>
      <c r="G52" s="27">
        <v>0</v>
      </c>
      <c r="H52" s="27">
        <f t="shared" si="1"/>
        <v>0</v>
      </c>
      <c r="I52" s="27">
        <v>1.29</v>
      </c>
      <c r="J52" s="27">
        <v>0</v>
      </c>
      <c r="K52" s="27">
        <f t="shared" si="2"/>
        <v>0</v>
      </c>
      <c r="L52" s="27">
        <f t="shared" si="12"/>
        <v>7.03</v>
      </c>
      <c r="M52" s="27">
        <f t="shared" si="13"/>
        <v>0</v>
      </c>
      <c r="N52" s="27">
        <f t="shared" si="5"/>
        <v>0</v>
      </c>
      <c r="O52" s="53"/>
    </row>
    <row r="53" spans="1:219" ht="13.5" x14ac:dyDescent="0.2">
      <c r="A53" s="24">
        <v>47</v>
      </c>
      <c r="B53" s="25" t="s">
        <v>66</v>
      </c>
      <c r="C53" s="27">
        <v>100.67</v>
      </c>
      <c r="D53" s="27">
        <v>0</v>
      </c>
      <c r="E53" s="27">
        <f t="shared" si="0"/>
        <v>0</v>
      </c>
      <c r="F53" s="27">
        <v>43.99</v>
      </c>
      <c r="G53" s="27">
        <v>0</v>
      </c>
      <c r="H53" s="27">
        <f t="shared" si="1"/>
        <v>0</v>
      </c>
      <c r="I53" s="27">
        <v>13.09</v>
      </c>
      <c r="J53" s="27">
        <v>0</v>
      </c>
      <c r="K53" s="27">
        <f t="shared" si="2"/>
        <v>0</v>
      </c>
      <c r="L53" s="27">
        <f t="shared" si="12"/>
        <v>157.75</v>
      </c>
      <c r="M53" s="27">
        <f t="shared" si="13"/>
        <v>0</v>
      </c>
      <c r="N53" s="27">
        <f t="shared" si="5"/>
        <v>0</v>
      </c>
      <c r="O53" s="53"/>
    </row>
    <row r="54" spans="1:219" s="10" customFormat="1" ht="13.5" x14ac:dyDescent="0.2">
      <c r="A54" s="11"/>
      <c r="B54" s="6" t="s">
        <v>67</v>
      </c>
      <c r="C54" s="8">
        <f>SUM(C47:C53)</f>
        <v>5620.26</v>
      </c>
      <c r="D54" s="8">
        <f>SUM(D47:D53)</f>
        <v>5114.97</v>
      </c>
      <c r="E54" s="8">
        <f t="shared" si="0"/>
        <v>91.009490664132969</v>
      </c>
      <c r="F54" s="8">
        <f>SUM(F47:F53)</f>
        <v>350.21000000000004</v>
      </c>
      <c r="G54" s="8">
        <f>SUM(G47:G53)</f>
        <v>0.02</v>
      </c>
      <c r="H54" s="8">
        <f t="shared" si="1"/>
        <v>5.7108591987664542E-3</v>
      </c>
      <c r="I54" s="8">
        <f>SUM(I47:I53)</f>
        <v>252.40000000000003</v>
      </c>
      <c r="J54" s="8">
        <f>SUM(J47:J53)</f>
        <v>55.46</v>
      </c>
      <c r="K54" s="8">
        <f t="shared" si="2"/>
        <v>21.973058637083991</v>
      </c>
      <c r="L54" s="8">
        <f>SUM(L47:L53)</f>
        <v>6222.8700000000008</v>
      </c>
      <c r="M54" s="8">
        <f>SUM(M47:M53)</f>
        <v>5170.45</v>
      </c>
      <c r="N54" s="8">
        <f t="shared" si="5"/>
        <v>83.087867816618356</v>
      </c>
      <c r="O54" s="53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</row>
    <row r="55" spans="1:219" ht="13.5" x14ac:dyDescent="0.2">
      <c r="A55" s="24">
        <v>48</v>
      </c>
      <c r="B55" s="25" t="s">
        <v>68</v>
      </c>
      <c r="C55" s="27">
        <v>3134.587</v>
      </c>
      <c r="D55" s="27">
        <v>789.04</v>
      </c>
      <c r="E55" s="27">
        <f t="shared" si="0"/>
        <v>25.172056159232458</v>
      </c>
      <c r="F55" s="27">
        <v>854.51</v>
      </c>
      <c r="G55" s="27">
        <v>133.68</v>
      </c>
      <c r="H55" s="27">
        <f t="shared" si="1"/>
        <v>15.644053317105712</v>
      </c>
      <c r="I55" s="27">
        <v>516.91999999999996</v>
      </c>
      <c r="J55" s="27">
        <v>94.57</v>
      </c>
      <c r="K55" s="27">
        <f t="shared" si="2"/>
        <v>18.294900564884312</v>
      </c>
      <c r="L55" s="27">
        <f>C55+F55+I55</f>
        <v>4506.0169999999998</v>
      </c>
      <c r="M55" s="27">
        <f>D55+G55+J55</f>
        <v>1017.29</v>
      </c>
      <c r="N55" s="27">
        <f t="shared" si="5"/>
        <v>22.576257479721004</v>
      </c>
      <c r="O55" s="53"/>
    </row>
    <row r="56" spans="1:219" s="10" customFormat="1" ht="13.5" x14ac:dyDescent="0.2">
      <c r="A56" s="6"/>
      <c r="B56" s="6" t="s">
        <v>69</v>
      </c>
      <c r="C56" s="8">
        <f>SUM(C55:C55)</f>
        <v>3134.587</v>
      </c>
      <c r="D56" s="8">
        <f>SUM(D55:D55)</f>
        <v>789.04</v>
      </c>
      <c r="E56" s="8">
        <f t="shared" si="0"/>
        <v>25.172056159232458</v>
      </c>
      <c r="F56" s="8">
        <f>SUM(F55:F55)</f>
        <v>854.51</v>
      </c>
      <c r="G56" s="8">
        <f>SUM(G55:G55)</f>
        <v>133.68</v>
      </c>
      <c r="H56" s="8">
        <f t="shared" si="1"/>
        <v>15.644053317105712</v>
      </c>
      <c r="I56" s="8">
        <f>SUM(I55:I55)</f>
        <v>516.91999999999996</v>
      </c>
      <c r="J56" s="8">
        <f>SUM(J55:J55)</f>
        <v>94.57</v>
      </c>
      <c r="K56" s="8">
        <f t="shared" si="2"/>
        <v>18.294900564884312</v>
      </c>
      <c r="L56" s="8">
        <f>SUM(L55:L55)</f>
        <v>4506.0169999999998</v>
      </c>
      <c r="M56" s="8">
        <f>SUM(M55:M55)</f>
        <v>1017.29</v>
      </c>
      <c r="N56" s="8">
        <f t="shared" si="5"/>
        <v>22.576257479721004</v>
      </c>
      <c r="O56" s="53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</row>
    <row r="57" spans="1:219" s="48" customFormat="1" ht="13.5" x14ac:dyDescent="0.2">
      <c r="A57" s="46">
        <v>49</v>
      </c>
      <c r="B57" s="46" t="s">
        <v>70</v>
      </c>
      <c r="C57" s="27">
        <v>6.05</v>
      </c>
      <c r="D57" s="27">
        <v>127.98</v>
      </c>
      <c r="E57" s="27">
        <f t="shared" si="0"/>
        <v>2115.3719008264466</v>
      </c>
      <c r="F57" s="27">
        <v>11.19</v>
      </c>
      <c r="G57" s="27">
        <v>86.97</v>
      </c>
      <c r="H57" s="27">
        <f t="shared" si="1"/>
        <v>777.21179624664876</v>
      </c>
      <c r="I57" s="27">
        <v>1.24</v>
      </c>
      <c r="J57" s="27">
        <v>0.01</v>
      </c>
      <c r="K57" s="27">
        <f t="shared" ref="K57:K64" si="14">IF(I57=0,0, J57/I57%)</f>
        <v>0.80645161290322587</v>
      </c>
      <c r="L57" s="27">
        <f t="shared" ref="L57:L64" si="15">C57+F57+I57</f>
        <v>18.479999999999997</v>
      </c>
      <c r="M57" s="27">
        <f t="shared" ref="M57:M64" si="16">D57+G57+J57</f>
        <v>214.95999999999998</v>
      </c>
      <c r="N57" s="27">
        <f t="shared" ref="N57:N64" si="17">IF(L57=0,0, M57/L57%)</f>
        <v>1163.2034632034633</v>
      </c>
      <c r="O57" s="53"/>
    </row>
    <row r="58" spans="1:219" s="48" customFormat="1" ht="13.5" x14ac:dyDescent="0.2">
      <c r="A58" s="46">
        <v>50</v>
      </c>
      <c r="B58" s="46" t="s">
        <v>71</v>
      </c>
      <c r="C58" s="27">
        <v>14.17</v>
      </c>
      <c r="D58" s="27">
        <v>8.0500000000000007</v>
      </c>
      <c r="E58" s="27">
        <f t="shared" si="0"/>
        <v>56.810162314749476</v>
      </c>
      <c r="F58" s="27">
        <v>23.61</v>
      </c>
      <c r="G58" s="27">
        <v>39.409999999999997</v>
      </c>
      <c r="H58" s="27">
        <f t="shared" si="1"/>
        <v>166.92079627276576</v>
      </c>
      <c r="I58" s="27">
        <v>14.77</v>
      </c>
      <c r="J58" s="27">
        <v>16.420000000000002</v>
      </c>
      <c r="K58" s="27">
        <f t="shared" ref="K58:K63" si="18">IF(I58=0,0, J58/I58%)</f>
        <v>111.1712931618145</v>
      </c>
      <c r="L58" s="27">
        <f t="shared" ref="L58:L63" si="19">C58+F58+I58</f>
        <v>52.55</v>
      </c>
      <c r="M58" s="27">
        <f t="shared" ref="M58:M63" si="20">D58+G58+J58</f>
        <v>63.879999999999995</v>
      </c>
      <c r="N58" s="27">
        <f t="shared" ref="N58:N63" si="21">IF(L58=0,0, M58/L58%)</f>
        <v>121.56041864890581</v>
      </c>
      <c r="O58" s="53"/>
    </row>
    <row r="59" spans="1:219" s="48" customFormat="1" ht="13.5" x14ac:dyDescent="0.2">
      <c r="A59" s="46">
        <v>51</v>
      </c>
      <c r="B59" s="46" t="s">
        <v>72</v>
      </c>
      <c r="C59" s="27">
        <v>7.97</v>
      </c>
      <c r="D59" s="27">
        <v>88.97</v>
      </c>
      <c r="E59" s="27">
        <f t="shared" si="0"/>
        <v>1116.3111668757842</v>
      </c>
      <c r="F59" s="27">
        <v>16.72</v>
      </c>
      <c r="G59" s="27">
        <v>93.02</v>
      </c>
      <c r="H59" s="27">
        <f t="shared" si="1"/>
        <v>556.33971291866033</v>
      </c>
      <c r="I59" s="27">
        <v>5.17</v>
      </c>
      <c r="J59" s="27">
        <v>54.27</v>
      </c>
      <c r="K59" s="27">
        <f t="shared" si="18"/>
        <v>1049.7098646034817</v>
      </c>
      <c r="L59" s="27">
        <f t="shared" si="19"/>
        <v>29.86</v>
      </c>
      <c r="M59" s="27">
        <f t="shared" si="20"/>
        <v>236.26000000000002</v>
      </c>
      <c r="N59" s="27">
        <f t="shared" si="21"/>
        <v>791.22572002679181</v>
      </c>
      <c r="O59" s="53"/>
    </row>
    <row r="60" spans="1:219" s="48" customFormat="1" ht="13.5" x14ac:dyDescent="0.2">
      <c r="A60" s="46">
        <v>52</v>
      </c>
      <c r="B60" s="46" t="s">
        <v>73</v>
      </c>
      <c r="C60" s="27">
        <v>0</v>
      </c>
      <c r="D60" s="27">
        <v>5.38</v>
      </c>
      <c r="E60" s="27">
        <f t="shared" si="0"/>
        <v>0</v>
      </c>
      <c r="F60" s="27">
        <v>3.5</v>
      </c>
      <c r="G60" s="27">
        <v>0.76</v>
      </c>
      <c r="H60" s="27">
        <f t="shared" si="1"/>
        <v>21.714285714285712</v>
      </c>
      <c r="I60" s="27">
        <v>0.1</v>
      </c>
      <c r="J60" s="27">
        <v>3.07</v>
      </c>
      <c r="K60" s="27">
        <f t="shared" si="18"/>
        <v>3070</v>
      </c>
      <c r="L60" s="27">
        <f t="shared" si="19"/>
        <v>3.6</v>
      </c>
      <c r="M60" s="27">
        <f t="shared" si="20"/>
        <v>9.2099999999999991</v>
      </c>
      <c r="N60" s="27">
        <f t="shared" si="21"/>
        <v>255.83333333333329</v>
      </c>
      <c r="O60" s="53"/>
    </row>
    <row r="61" spans="1:219" s="48" customFormat="1" ht="13.5" x14ac:dyDescent="0.2">
      <c r="A61" s="46">
        <v>53</v>
      </c>
      <c r="B61" s="46" t="s">
        <v>74</v>
      </c>
      <c r="C61" s="27">
        <v>3.69</v>
      </c>
      <c r="D61" s="27">
        <v>28.98</v>
      </c>
      <c r="E61" s="27">
        <f t="shared" si="0"/>
        <v>785.36585365853659</v>
      </c>
      <c r="F61" s="27">
        <v>7.12</v>
      </c>
      <c r="G61" s="27">
        <v>3.7</v>
      </c>
      <c r="H61" s="27">
        <f t="shared" si="1"/>
        <v>51.966292134831463</v>
      </c>
      <c r="I61" s="27">
        <v>0.66</v>
      </c>
      <c r="J61" s="27">
        <v>84.46</v>
      </c>
      <c r="K61" s="27">
        <f t="shared" si="18"/>
        <v>12796.969696969696</v>
      </c>
      <c r="L61" s="27">
        <f t="shared" si="19"/>
        <v>11.47</v>
      </c>
      <c r="M61" s="27">
        <f t="shared" si="20"/>
        <v>117.13999999999999</v>
      </c>
      <c r="N61" s="27">
        <f t="shared" si="21"/>
        <v>1021.2728857890146</v>
      </c>
      <c r="O61" s="53"/>
    </row>
    <row r="62" spans="1:219" s="48" customFormat="1" ht="13.5" x14ac:dyDescent="0.2">
      <c r="A62" s="46">
        <v>54</v>
      </c>
      <c r="B62" s="46" t="s">
        <v>75</v>
      </c>
      <c r="C62" s="27">
        <v>0</v>
      </c>
      <c r="D62" s="27">
        <v>25.62</v>
      </c>
      <c r="E62" s="27">
        <f t="shared" si="0"/>
        <v>0</v>
      </c>
      <c r="F62" s="27">
        <v>0</v>
      </c>
      <c r="G62" s="27">
        <v>0</v>
      </c>
      <c r="H62" s="27">
        <f t="shared" si="1"/>
        <v>0</v>
      </c>
      <c r="I62" s="27">
        <v>0</v>
      </c>
      <c r="J62" s="27">
        <v>0.84</v>
      </c>
      <c r="K62" s="27">
        <f t="shared" si="18"/>
        <v>0</v>
      </c>
      <c r="L62" s="27">
        <f t="shared" si="19"/>
        <v>0</v>
      </c>
      <c r="M62" s="27">
        <f t="shared" si="20"/>
        <v>26.46</v>
      </c>
      <c r="N62" s="27">
        <f t="shared" si="21"/>
        <v>0</v>
      </c>
      <c r="O62" s="53"/>
    </row>
    <row r="63" spans="1:219" s="48" customFormat="1" ht="13.5" x14ac:dyDescent="0.2">
      <c r="A63" s="46">
        <v>55</v>
      </c>
      <c r="B63" s="46" t="s">
        <v>76</v>
      </c>
      <c r="C63" s="27">
        <v>6.52</v>
      </c>
      <c r="D63" s="27">
        <v>3.28</v>
      </c>
      <c r="E63" s="27">
        <f t="shared" si="0"/>
        <v>50.306748466257673</v>
      </c>
      <c r="F63" s="27">
        <v>13.46</v>
      </c>
      <c r="G63" s="27">
        <v>3.87</v>
      </c>
      <c r="H63" s="27">
        <f t="shared" si="1"/>
        <v>28.751857355126301</v>
      </c>
      <c r="I63" s="27">
        <v>10.15</v>
      </c>
      <c r="J63" s="27">
        <v>31.13</v>
      </c>
      <c r="K63" s="27">
        <f t="shared" si="18"/>
        <v>306.69950738916253</v>
      </c>
      <c r="L63" s="27">
        <f t="shared" si="19"/>
        <v>30.130000000000003</v>
      </c>
      <c r="M63" s="27">
        <f t="shared" si="20"/>
        <v>38.28</v>
      </c>
      <c r="N63" s="27">
        <f t="shared" si="21"/>
        <v>127.04945237305012</v>
      </c>
      <c r="O63" s="53"/>
    </row>
    <row r="64" spans="1:219" s="48" customFormat="1" ht="13.5" x14ac:dyDescent="0.2">
      <c r="A64" s="46">
        <v>56</v>
      </c>
      <c r="B64" s="46" t="s">
        <v>77</v>
      </c>
      <c r="C64" s="27">
        <v>7.0000000000000007E-2</v>
      </c>
      <c r="D64" s="27">
        <v>60.64</v>
      </c>
      <c r="E64" s="27">
        <f t="shared" si="0"/>
        <v>86628.57142857142</v>
      </c>
      <c r="F64" s="27">
        <v>25.58</v>
      </c>
      <c r="G64" s="27">
        <v>0.84</v>
      </c>
      <c r="H64" s="27">
        <f t="shared" si="1"/>
        <v>3.2838154808444098</v>
      </c>
      <c r="I64" s="27">
        <v>0.96</v>
      </c>
      <c r="J64" s="27">
        <v>6.03</v>
      </c>
      <c r="K64" s="27">
        <f t="shared" si="14"/>
        <v>628.12500000000011</v>
      </c>
      <c r="L64" s="27">
        <f t="shared" si="15"/>
        <v>26.61</v>
      </c>
      <c r="M64" s="27">
        <f t="shared" si="16"/>
        <v>67.510000000000005</v>
      </c>
      <c r="N64" s="27">
        <f t="shared" si="17"/>
        <v>253.70161593385947</v>
      </c>
      <c r="O64" s="53"/>
    </row>
    <row r="65" spans="1:219" s="10" customFormat="1" ht="13.5" x14ac:dyDescent="0.2">
      <c r="A65" s="6"/>
      <c r="B65" s="6" t="s">
        <v>78</v>
      </c>
      <c r="C65" s="8">
        <f>SUM(C57:C64)</f>
        <v>38.47</v>
      </c>
      <c r="D65" s="8">
        <f>SUM(D57:D64)</f>
        <v>348.9</v>
      </c>
      <c r="E65" s="8">
        <f>IF(C65=0,0, D65/C65%)</f>
        <v>906.94047309591883</v>
      </c>
      <c r="F65" s="8">
        <f>SUM(F57:F64)</f>
        <v>101.17999999999999</v>
      </c>
      <c r="G65" s="8">
        <f>SUM(G57:G64)</f>
        <v>228.56999999999996</v>
      </c>
      <c r="H65" s="8">
        <f>IF(F65=0,0, G65/F65%)</f>
        <v>225.90432891875861</v>
      </c>
      <c r="I65" s="8">
        <f>SUM(I57:I64)</f>
        <v>33.050000000000004</v>
      </c>
      <c r="J65" s="8">
        <f>SUM(J57:J64)</f>
        <v>196.23</v>
      </c>
      <c r="K65" s="8">
        <f>IF(I65=0,0, J65/I65%)</f>
        <v>593.73676248108916</v>
      </c>
      <c r="L65" s="8">
        <f>SUM(L57:L64)</f>
        <v>172.7</v>
      </c>
      <c r="M65" s="8">
        <f>SUM(M57:M64)</f>
        <v>773.7</v>
      </c>
      <c r="N65" s="8">
        <f>IF(L65=0,0, M65/L65%)</f>
        <v>448.00231615518248</v>
      </c>
      <c r="O65" s="53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</row>
    <row r="66" spans="1:219" s="10" customFormat="1" ht="13.5" x14ac:dyDescent="0.2">
      <c r="A66" s="6"/>
      <c r="B66" s="6" t="s">
        <v>79</v>
      </c>
      <c r="C66" s="8">
        <f>SUM(C56,C54,C46,C26,C65)</f>
        <v>18649.604500000001</v>
      </c>
      <c r="D66" s="8">
        <f>SUM(D56,D54,D46,D26,D65)</f>
        <v>13649.16</v>
      </c>
      <c r="E66" s="8">
        <f t="shared" si="0"/>
        <v>73.187396547739112</v>
      </c>
      <c r="F66" s="8">
        <f>SUM(F56,F54,F46,F26,F65)</f>
        <v>10257.880000000001</v>
      </c>
      <c r="G66" s="8">
        <f>SUM(G56,G54,G46,G26,G65)</f>
        <v>13031.479999999996</v>
      </c>
      <c r="H66" s="8">
        <f t="shared" si="1"/>
        <v>127.03872535065719</v>
      </c>
      <c r="I66" s="8">
        <f>SUM(I56,I54,I46,I26,I65)</f>
        <v>4609.3024999999989</v>
      </c>
      <c r="J66" s="8">
        <f>SUM(J56,J54,J46,J26,J65)</f>
        <v>2489.3139999999999</v>
      </c>
      <c r="K66" s="8">
        <f t="shared" si="2"/>
        <v>54.006305726300248</v>
      </c>
      <c r="L66" s="8">
        <f>SUM(L56,L54,L46,L26,L65)</f>
        <v>33516.786999999997</v>
      </c>
      <c r="M66" s="8">
        <f>SUM(M56,M54,M46,M26,M65)</f>
        <v>29169.954000000002</v>
      </c>
      <c r="N66" s="8">
        <f t="shared" si="5"/>
        <v>87.030877989587736</v>
      </c>
      <c r="O66" s="53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</row>
    <row r="67" spans="1:219" x14ac:dyDescent="0.2">
      <c r="A67" s="2"/>
      <c r="B67" s="13"/>
      <c r="C67" s="29"/>
      <c r="D67" s="29"/>
      <c r="E67" s="29"/>
      <c r="F67" s="29"/>
      <c r="G67" s="29"/>
      <c r="H67" s="29"/>
      <c r="I67" s="30"/>
      <c r="J67" s="29"/>
      <c r="K67" s="29"/>
      <c r="L67" s="29"/>
      <c r="M67" s="29"/>
      <c r="N67" s="29"/>
      <c r="O67" s="53"/>
    </row>
    <row r="68" spans="1:219" x14ac:dyDescent="0.2">
      <c r="A68" s="2"/>
      <c r="B68" s="2"/>
      <c r="C68" s="29"/>
      <c r="D68" s="29"/>
      <c r="E68" s="29"/>
      <c r="F68" s="29"/>
      <c r="G68" s="29"/>
      <c r="H68" s="29"/>
      <c r="I68" s="30"/>
      <c r="J68" s="29"/>
      <c r="K68" s="29"/>
      <c r="L68" s="29"/>
      <c r="M68" s="29"/>
      <c r="N68" s="29"/>
    </row>
    <row r="69" spans="1:219" x14ac:dyDescent="0.2">
      <c r="A69" s="2"/>
      <c r="B69" s="2"/>
      <c r="C69" s="29"/>
      <c r="D69" s="29"/>
      <c r="E69" s="29"/>
      <c r="F69" s="29"/>
      <c r="G69" s="29"/>
      <c r="H69" s="29"/>
      <c r="I69" s="30"/>
      <c r="J69" s="29"/>
      <c r="K69" s="29"/>
      <c r="L69" s="29"/>
      <c r="M69" s="29"/>
      <c r="N69" s="29"/>
    </row>
    <row r="70" spans="1:219" x14ac:dyDescent="0.2">
      <c r="A70" s="2"/>
      <c r="B70" s="2"/>
      <c r="C70" s="29"/>
      <c r="D70" s="29"/>
      <c r="E70" s="29"/>
      <c r="F70" s="29"/>
      <c r="G70" s="29"/>
      <c r="H70" s="29"/>
      <c r="I70" s="30"/>
      <c r="J70" s="29"/>
      <c r="K70" s="29"/>
      <c r="L70" s="29"/>
      <c r="M70" s="29"/>
      <c r="N70" s="29"/>
    </row>
    <row r="71" spans="1:219" x14ac:dyDescent="0.2">
      <c r="A71" s="2"/>
      <c r="B71" s="2"/>
      <c r="C71" s="29"/>
      <c r="D71" s="29"/>
      <c r="E71" s="29"/>
      <c r="F71" s="29"/>
      <c r="G71" s="29"/>
      <c r="H71" s="29"/>
      <c r="I71" s="30"/>
      <c r="J71" s="29"/>
      <c r="K71" s="29"/>
      <c r="L71" s="29"/>
      <c r="M71" s="29"/>
      <c r="N71" s="29"/>
    </row>
    <row r="72" spans="1:219" x14ac:dyDescent="0.2">
      <c r="A72" s="2"/>
      <c r="B72" s="2"/>
      <c r="C72" s="29"/>
      <c r="D72" s="29"/>
      <c r="E72" s="29"/>
      <c r="F72" s="29"/>
      <c r="G72" s="29"/>
      <c r="H72" s="29"/>
      <c r="I72" s="30"/>
      <c r="J72" s="29"/>
      <c r="K72" s="29"/>
      <c r="L72" s="29"/>
      <c r="M72" s="29"/>
      <c r="N72" s="29"/>
    </row>
    <row r="73" spans="1:219" x14ac:dyDescent="0.2">
      <c r="A73" s="2"/>
      <c r="B73" s="2"/>
      <c r="C73" s="29"/>
      <c r="D73" s="29"/>
      <c r="E73" s="29"/>
      <c r="F73" s="29"/>
      <c r="G73" s="29"/>
      <c r="H73" s="29"/>
      <c r="I73" s="30"/>
      <c r="J73" s="29"/>
      <c r="K73" s="29"/>
      <c r="L73" s="29"/>
      <c r="M73" s="29"/>
      <c r="N73" s="29"/>
    </row>
    <row r="74" spans="1:219" x14ac:dyDescent="0.2">
      <c r="A74" s="2"/>
      <c r="B74" s="2"/>
      <c r="C74" s="29"/>
      <c r="D74" s="29"/>
      <c r="E74" s="29"/>
      <c r="F74" s="29"/>
      <c r="G74" s="29"/>
      <c r="H74" s="29"/>
      <c r="I74" s="30"/>
      <c r="J74" s="29"/>
      <c r="K74" s="29"/>
      <c r="L74" s="29"/>
      <c r="M74" s="29"/>
      <c r="N74" s="29"/>
    </row>
    <row r="75" spans="1:219" x14ac:dyDescent="0.2">
      <c r="A75" s="2"/>
      <c r="B75" s="2"/>
      <c r="C75" s="29"/>
      <c r="D75" s="29"/>
      <c r="E75" s="29"/>
      <c r="F75" s="29"/>
      <c r="G75" s="29"/>
      <c r="H75" s="29"/>
      <c r="I75" s="30"/>
      <c r="J75" s="29"/>
      <c r="K75" s="29"/>
      <c r="L75" s="29"/>
      <c r="M75" s="29"/>
      <c r="N75" s="29"/>
    </row>
    <row r="76" spans="1:219" x14ac:dyDescent="0.2">
      <c r="A76" s="2"/>
      <c r="B76" s="2"/>
      <c r="C76" s="29"/>
      <c r="D76" s="29"/>
      <c r="E76" s="29"/>
      <c r="F76" s="29"/>
      <c r="G76" s="29"/>
      <c r="H76" s="29"/>
      <c r="I76" s="30"/>
      <c r="J76" s="29"/>
      <c r="K76" s="29"/>
      <c r="L76" s="29"/>
      <c r="M76" s="29"/>
      <c r="N76" s="29"/>
    </row>
    <row r="77" spans="1:219" x14ac:dyDescent="0.2">
      <c r="A77" s="2"/>
      <c r="B77" s="2"/>
      <c r="C77" s="29"/>
      <c r="D77" s="29"/>
      <c r="E77" s="29"/>
      <c r="F77" s="29"/>
      <c r="G77" s="29"/>
      <c r="H77" s="29"/>
      <c r="I77" s="30"/>
      <c r="J77" s="29"/>
      <c r="K77" s="29"/>
      <c r="L77" s="29"/>
      <c r="M77" s="29"/>
      <c r="N77" s="29"/>
    </row>
    <row r="78" spans="1:219" x14ac:dyDescent="0.2">
      <c r="A78" s="2"/>
      <c r="B78" s="2"/>
      <c r="C78" s="29"/>
      <c r="D78" s="29"/>
      <c r="E78" s="29"/>
      <c r="F78" s="29"/>
      <c r="G78" s="29"/>
      <c r="H78" s="29"/>
      <c r="I78" s="30"/>
      <c r="J78" s="29"/>
      <c r="K78" s="29"/>
      <c r="L78" s="29"/>
      <c r="M78" s="29"/>
      <c r="N78" s="29"/>
    </row>
    <row r="79" spans="1:219" x14ac:dyDescent="0.2">
      <c r="A79" s="2"/>
      <c r="B79" s="2"/>
      <c r="C79" s="29"/>
      <c r="D79" s="29"/>
      <c r="E79" s="29"/>
      <c r="F79" s="29"/>
      <c r="G79" s="29"/>
      <c r="H79" s="29"/>
      <c r="I79" s="30"/>
      <c r="J79" s="29"/>
      <c r="K79" s="29"/>
      <c r="L79" s="29"/>
      <c r="M79" s="29"/>
      <c r="N79" s="29"/>
    </row>
    <row r="80" spans="1:219" x14ac:dyDescent="0.2">
      <c r="A80" s="2"/>
      <c r="B80" s="2"/>
      <c r="C80" s="29"/>
      <c r="D80" s="29"/>
      <c r="E80" s="29"/>
      <c r="F80" s="29"/>
      <c r="G80" s="29"/>
      <c r="H80" s="29"/>
      <c r="I80" s="30"/>
      <c r="J80" s="29"/>
      <c r="K80" s="29"/>
      <c r="L80" s="29"/>
      <c r="M80" s="29"/>
      <c r="N80" s="29"/>
    </row>
    <row r="81" spans="1:14" x14ac:dyDescent="0.2">
      <c r="A81" s="2"/>
      <c r="B81" s="2"/>
      <c r="C81" s="29"/>
      <c r="D81" s="29"/>
      <c r="E81" s="29"/>
      <c r="F81" s="29"/>
      <c r="G81" s="29"/>
      <c r="H81" s="29"/>
      <c r="I81" s="30"/>
      <c r="J81" s="29"/>
      <c r="K81" s="29"/>
      <c r="L81" s="29"/>
      <c r="M81" s="29"/>
      <c r="N81" s="29"/>
    </row>
    <row r="82" spans="1:14" x14ac:dyDescent="0.2">
      <c r="A82" s="2"/>
      <c r="B82" s="2"/>
      <c r="C82" s="29"/>
      <c r="D82" s="29"/>
      <c r="E82" s="29"/>
      <c r="F82" s="29"/>
      <c r="G82" s="29"/>
      <c r="H82" s="29"/>
      <c r="I82" s="30"/>
      <c r="J82" s="29"/>
      <c r="K82" s="29"/>
      <c r="L82" s="29"/>
      <c r="M82" s="29"/>
      <c r="N82" s="29"/>
    </row>
    <row r="83" spans="1:14" x14ac:dyDescent="0.2">
      <c r="A83" s="2"/>
      <c r="B83" s="2"/>
      <c r="C83" s="29"/>
      <c r="D83" s="29"/>
      <c r="E83" s="29"/>
      <c r="F83" s="29"/>
      <c r="G83" s="29"/>
      <c r="H83" s="29"/>
      <c r="I83" s="30"/>
      <c r="J83" s="29"/>
      <c r="K83" s="29"/>
      <c r="L83" s="29"/>
      <c r="M83" s="29"/>
      <c r="N83" s="29"/>
    </row>
    <row r="84" spans="1:14" x14ac:dyDescent="0.2">
      <c r="A84" s="2"/>
      <c r="B84" s="2"/>
      <c r="C84" s="29"/>
      <c r="D84" s="29"/>
      <c r="E84" s="29"/>
      <c r="F84" s="29"/>
      <c r="G84" s="29"/>
      <c r="H84" s="29"/>
      <c r="I84" s="30"/>
      <c r="J84" s="29"/>
      <c r="K84" s="29"/>
      <c r="L84" s="29"/>
      <c r="M84" s="29"/>
      <c r="N84" s="29"/>
    </row>
    <row r="85" spans="1:14" x14ac:dyDescent="0.2">
      <c r="A85" s="2"/>
      <c r="B85" s="2"/>
      <c r="C85" s="29"/>
      <c r="D85" s="29"/>
      <c r="E85" s="29"/>
      <c r="F85" s="29"/>
      <c r="G85" s="29"/>
      <c r="H85" s="29"/>
      <c r="I85" s="30"/>
      <c r="J85" s="29"/>
      <c r="K85" s="29"/>
      <c r="L85" s="29"/>
      <c r="M85" s="29"/>
      <c r="N85" s="29"/>
    </row>
    <row r="86" spans="1:14" x14ac:dyDescent="0.2">
      <c r="A86" s="2"/>
      <c r="B86" s="2"/>
      <c r="C86" s="29"/>
      <c r="D86" s="29"/>
      <c r="E86" s="29"/>
      <c r="F86" s="29"/>
      <c r="G86" s="29"/>
      <c r="H86" s="29"/>
      <c r="I86" s="30"/>
      <c r="J86" s="29"/>
      <c r="K86" s="29"/>
      <c r="L86" s="29"/>
      <c r="M86" s="29"/>
      <c r="N86" s="29"/>
    </row>
    <row r="87" spans="1:14" x14ac:dyDescent="0.2">
      <c r="A87" s="2"/>
      <c r="B87" s="2"/>
      <c r="C87" s="29"/>
      <c r="D87" s="29"/>
      <c r="E87" s="29"/>
      <c r="F87" s="29"/>
      <c r="G87" s="29"/>
      <c r="H87" s="29"/>
      <c r="I87" s="30"/>
      <c r="J87" s="29"/>
      <c r="K87" s="29"/>
      <c r="L87" s="29"/>
      <c r="M87" s="29"/>
      <c r="N87" s="29"/>
    </row>
    <row r="88" spans="1:14" x14ac:dyDescent="0.2">
      <c r="A88" s="2"/>
      <c r="B88" s="2"/>
      <c r="C88" s="29"/>
      <c r="D88" s="29"/>
      <c r="E88" s="29"/>
      <c r="F88" s="29"/>
      <c r="G88" s="29"/>
      <c r="H88" s="29"/>
      <c r="I88" s="30"/>
      <c r="J88" s="29"/>
      <c r="K88" s="29"/>
      <c r="L88" s="29"/>
      <c r="M88" s="29"/>
      <c r="N88" s="29"/>
    </row>
    <row r="89" spans="1:14" x14ac:dyDescent="0.2">
      <c r="A89" s="2"/>
      <c r="B89" s="2"/>
      <c r="C89" s="29"/>
      <c r="D89" s="29"/>
      <c r="E89" s="29"/>
      <c r="F89" s="29"/>
      <c r="G89" s="29"/>
      <c r="H89" s="29"/>
      <c r="I89" s="30"/>
      <c r="J89" s="29"/>
      <c r="K89" s="29"/>
      <c r="L89" s="29"/>
      <c r="M89" s="29"/>
      <c r="N89" s="29"/>
    </row>
    <row r="90" spans="1:14" x14ac:dyDescent="0.2">
      <c r="A90" s="2"/>
      <c r="B90" s="2"/>
      <c r="C90" s="29"/>
      <c r="D90" s="29"/>
      <c r="E90" s="29"/>
      <c r="F90" s="29"/>
      <c r="G90" s="29"/>
      <c r="H90" s="29"/>
      <c r="I90" s="30"/>
      <c r="J90" s="29"/>
      <c r="K90" s="29"/>
      <c r="L90" s="29"/>
      <c r="M90" s="29"/>
      <c r="N90" s="29"/>
    </row>
    <row r="91" spans="1:14" x14ac:dyDescent="0.2">
      <c r="A91" s="2"/>
      <c r="B91" s="2"/>
      <c r="C91" s="29"/>
      <c r="D91" s="29"/>
      <c r="E91" s="29"/>
      <c r="F91" s="29"/>
      <c r="G91" s="29"/>
      <c r="H91" s="29"/>
      <c r="I91" s="30"/>
      <c r="J91" s="29"/>
      <c r="K91" s="29"/>
      <c r="L91" s="29"/>
      <c r="M91" s="29"/>
      <c r="N91" s="29"/>
    </row>
    <row r="92" spans="1:14" x14ac:dyDescent="0.2">
      <c r="A92" s="2"/>
      <c r="B92" s="2"/>
      <c r="C92" s="29"/>
      <c r="D92" s="29"/>
      <c r="E92" s="29"/>
      <c r="F92" s="29"/>
      <c r="G92" s="29"/>
      <c r="H92" s="29"/>
      <c r="I92" s="30"/>
      <c r="J92" s="29"/>
      <c r="K92" s="29"/>
      <c r="L92" s="29"/>
      <c r="M92" s="29"/>
      <c r="N92" s="29"/>
    </row>
    <row r="93" spans="1:14" x14ac:dyDescent="0.2">
      <c r="A93" s="2"/>
      <c r="B93" s="2"/>
      <c r="C93" s="29"/>
      <c r="D93" s="29"/>
      <c r="E93" s="29"/>
      <c r="F93" s="29"/>
      <c r="G93" s="29"/>
      <c r="H93" s="29"/>
      <c r="I93" s="30"/>
      <c r="J93" s="29"/>
      <c r="K93" s="29"/>
      <c r="L93" s="29"/>
      <c r="M93" s="29"/>
      <c r="N93" s="29"/>
    </row>
    <row r="94" spans="1:14" x14ac:dyDescent="0.2">
      <c r="A94" s="2"/>
      <c r="B94" s="2"/>
      <c r="C94" s="29"/>
      <c r="D94" s="29"/>
      <c r="E94" s="29"/>
      <c r="F94" s="29"/>
      <c r="G94" s="29"/>
      <c r="H94" s="29"/>
      <c r="I94" s="30"/>
      <c r="J94" s="29"/>
      <c r="K94" s="29"/>
      <c r="L94" s="29"/>
      <c r="M94" s="29"/>
      <c r="N94" s="29"/>
    </row>
    <row r="95" spans="1:14" x14ac:dyDescent="0.2">
      <c r="A95" s="2"/>
      <c r="B95" s="2"/>
      <c r="C95" s="29"/>
      <c r="D95" s="29"/>
      <c r="E95" s="29"/>
      <c r="F95" s="29"/>
      <c r="G95" s="29"/>
      <c r="H95" s="29"/>
      <c r="I95" s="30"/>
      <c r="J95" s="29"/>
      <c r="K95" s="29"/>
      <c r="L95" s="29"/>
      <c r="M95" s="29"/>
      <c r="N95" s="29"/>
    </row>
    <row r="96" spans="1:14" x14ac:dyDescent="0.2">
      <c r="A96" s="2"/>
      <c r="B96" s="2"/>
      <c r="C96" s="29"/>
      <c r="D96" s="29"/>
      <c r="E96" s="29"/>
      <c r="F96" s="29"/>
      <c r="G96" s="29"/>
      <c r="H96" s="29"/>
      <c r="I96" s="30"/>
      <c r="J96" s="29"/>
      <c r="K96" s="29"/>
      <c r="L96" s="29"/>
      <c r="M96" s="29"/>
      <c r="N96" s="29"/>
    </row>
    <row r="97" spans="1:14" x14ac:dyDescent="0.2">
      <c r="A97" s="2"/>
      <c r="B97" s="2"/>
      <c r="C97" s="29"/>
      <c r="D97" s="29"/>
      <c r="E97" s="29"/>
      <c r="F97" s="29"/>
      <c r="G97" s="29"/>
      <c r="H97" s="29"/>
      <c r="I97" s="30"/>
      <c r="J97" s="29"/>
      <c r="K97" s="29"/>
      <c r="L97" s="29"/>
      <c r="M97" s="29"/>
      <c r="N97" s="29"/>
    </row>
    <row r="98" spans="1:14" x14ac:dyDescent="0.2">
      <c r="A98" s="2"/>
      <c r="B98" s="2"/>
      <c r="C98" s="29"/>
      <c r="D98" s="29"/>
      <c r="E98" s="29"/>
      <c r="F98" s="29"/>
      <c r="G98" s="29"/>
      <c r="H98" s="29"/>
      <c r="I98" s="30"/>
      <c r="J98" s="29"/>
      <c r="K98" s="29"/>
      <c r="L98" s="29"/>
      <c r="M98" s="29"/>
      <c r="N98" s="29"/>
    </row>
    <row r="99" spans="1:14" x14ac:dyDescent="0.2">
      <c r="A99" s="2"/>
      <c r="B99" s="2"/>
      <c r="C99" s="29"/>
      <c r="D99" s="29"/>
      <c r="E99" s="29"/>
      <c r="F99" s="29"/>
      <c r="G99" s="29"/>
      <c r="H99" s="29"/>
      <c r="I99" s="30"/>
      <c r="J99" s="29"/>
      <c r="K99" s="29"/>
      <c r="L99" s="29"/>
      <c r="M99" s="29"/>
      <c r="N99" s="29"/>
    </row>
    <row r="100" spans="1:14" x14ac:dyDescent="0.2">
      <c r="A100" s="2"/>
      <c r="B100" s="2"/>
      <c r="C100" s="29"/>
      <c r="D100" s="29"/>
      <c r="E100" s="29"/>
      <c r="F100" s="29"/>
      <c r="G100" s="29"/>
      <c r="H100" s="29"/>
      <c r="I100" s="30"/>
      <c r="J100" s="29"/>
      <c r="K100" s="29"/>
      <c r="L100" s="29"/>
      <c r="M100" s="29"/>
      <c r="N100" s="29"/>
    </row>
    <row r="101" spans="1:14" x14ac:dyDescent="0.2">
      <c r="A101" s="2"/>
      <c r="B101" s="2"/>
      <c r="C101" s="29"/>
      <c r="D101" s="29"/>
      <c r="E101" s="29"/>
      <c r="F101" s="29"/>
      <c r="G101" s="29"/>
      <c r="H101" s="29"/>
      <c r="I101" s="30"/>
      <c r="J101" s="29"/>
      <c r="K101" s="29"/>
      <c r="L101" s="29"/>
      <c r="M101" s="29"/>
      <c r="N101" s="29"/>
    </row>
    <row r="102" spans="1:14" x14ac:dyDescent="0.2">
      <c r="A102" s="2"/>
      <c r="B102" s="2"/>
      <c r="C102" s="29"/>
      <c r="D102" s="29"/>
      <c r="E102" s="29"/>
      <c r="F102" s="29"/>
      <c r="G102" s="29"/>
      <c r="H102" s="29"/>
      <c r="I102" s="30"/>
      <c r="J102" s="29"/>
      <c r="K102" s="29"/>
      <c r="L102" s="29"/>
      <c r="M102" s="29"/>
      <c r="N102" s="29"/>
    </row>
    <row r="103" spans="1:14" x14ac:dyDescent="0.2">
      <c r="A103" s="2"/>
      <c r="B103" s="2"/>
      <c r="C103" s="29"/>
      <c r="D103" s="29"/>
      <c r="E103" s="29"/>
      <c r="F103" s="29"/>
      <c r="G103" s="29"/>
      <c r="H103" s="29"/>
      <c r="I103" s="30"/>
      <c r="J103" s="29"/>
      <c r="K103" s="29"/>
      <c r="L103" s="29"/>
      <c r="M103" s="29"/>
      <c r="N103" s="29"/>
    </row>
    <row r="104" spans="1:14" x14ac:dyDescent="0.2">
      <c r="A104" s="2"/>
      <c r="B104" s="2"/>
      <c r="C104" s="29"/>
      <c r="D104" s="29"/>
      <c r="E104" s="29"/>
      <c r="F104" s="29"/>
      <c r="G104" s="29"/>
      <c r="H104" s="29"/>
      <c r="I104" s="30"/>
      <c r="J104" s="29"/>
      <c r="K104" s="29"/>
      <c r="L104" s="29"/>
      <c r="M104" s="29"/>
      <c r="N104" s="29"/>
    </row>
    <row r="105" spans="1:14" x14ac:dyDescent="0.2">
      <c r="A105" s="2"/>
      <c r="B105" s="2"/>
      <c r="C105" s="29"/>
      <c r="D105" s="29"/>
      <c r="E105" s="29"/>
      <c r="F105" s="29"/>
      <c r="G105" s="29"/>
      <c r="H105" s="29"/>
      <c r="I105" s="30"/>
      <c r="J105" s="29"/>
      <c r="K105" s="29"/>
      <c r="L105" s="29"/>
      <c r="M105" s="29"/>
      <c r="N105" s="29"/>
    </row>
    <row r="106" spans="1:14" x14ac:dyDescent="0.2">
      <c r="A106" s="2"/>
      <c r="B106" s="2"/>
      <c r="C106" s="29"/>
      <c r="D106" s="29"/>
      <c r="E106" s="29"/>
      <c r="F106" s="29"/>
      <c r="G106" s="29"/>
      <c r="H106" s="29"/>
      <c r="I106" s="30"/>
      <c r="J106" s="29"/>
      <c r="K106" s="29"/>
      <c r="L106" s="29"/>
      <c r="M106" s="29"/>
      <c r="N106" s="29"/>
    </row>
    <row r="107" spans="1:14" x14ac:dyDescent="0.2">
      <c r="A107" s="2"/>
      <c r="B107" s="2"/>
      <c r="C107" s="29"/>
      <c r="D107" s="29"/>
      <c r="E107" s="29"/>
      <c r="F107" s="29"/>
      <c r="G107" s="29"/>
      <c r="H107" s="29"/>
      <c r="I107" s="30"/>
      <c r="J107" s="29"/>
      <c r="K107" s="29"/>
      <c r="L107" s="29"/>
      <c r="M107" s="29"/>
      <c r="N107" s="29"/>
    </row>
    <row r="108" spans="1:14" x14ac:dyDescent="0.2">
      <c r="A108" s="2"/>
      <c r="B108" s="2"/>
      <c r="C108" s="29"/>
      <c r="D108" s="29"/>
      <c r="E108" s="29"/>
      <c r="F108" s="29"/>
      <c r="G108" s="29"/>
      <c r="H108" s="29"/>
      <c r="I108" s="30"/>
      <c r="J108" s="29"/>
      <c r="K108" s="29"/>
      <c r="L108" s="29"/>
      <c r="M108" s="29"/>
      <c r="N108" s="29"/>
    </row>
    <row r="109" spans="1:14" x14ac:dyDescent="0.2">
      <c r="A109" s="2"/>
      <c r="B109" s="2"/>
      <c r="C109" s="29"/>
      <c r="D109" s="29"/>
      <c r="E109" s="29"/>
      <c r="F109" s="29"/>
      <c r="G109" s="29"/>
      <c r="H109" s="29"/>
      <c r="I109" s="30"/>
      <c r="J109" s="29"/>
      <c r="K109" s="29"/>
      <c r="L109" s="29"/>
      <c r="M109" s="29"/>
      <c r="N109" s="29"/>
    </row>
    <row r="110" spans="1:14" x14ac:dyDescent="0.2">
      <c r="A110" s="2"/>
      <c r="B110" s="2"/>
      <c r="C110" s="29"/>
      <c r="D110" s="29"/>
      <c r="E110" s="29"/>
      <c r="F110" s="29"/>
      <c r="G110" s="29"/>
      <c r="H110" s="29"/>
      <c r="I110" s="30"/>
      <c r="J110" s="29"/>
      <c r="K110" s="29"/>
      <c r="L110" s="29"/>
      <c r="M110" s="29"/>
      <c r="N110" s="29"/>
    </row>
    <row r="111" spans="1:14" x14ac:dyDescent="0.2">
      <c r="A111" s="2"/>
      <c r="B111" s="2"/>
      <c r="C111" s="29"/>
      <c r="D111" s="29"/>
      <c r="E111" s="29"/>
      <c r="F111" s="29"/>
      <c r="G111" s="29"/>
      <c r="H111" s="29"/>
      <c r="I111" s="30"/>
      <c r="J111" s="29"/>
      <c r="K111" s="29"/>
      <c r="L111" s="29"/>
      <c r="M111" s="29"/>
      <c r="N111" s="29"/>
    </row>
    <row r="112" spans="1:14" x14ac:dyDescent="0.2">
      <c r="A112" s="2"/>
      <c r="B112" s="2"/>
      <c r="C112" s="29"/>
      <c r="D112" s="29"/>
      <c r="E112" s="29"/>
      <c r="F112" s="29"/>
      <c r="G112" s="29"/>
      <c r="H112" s="29"/>
      <c r="I112" s="30"/>
      <c r="J112" s="29"/>
      <c r="K112" s="29"/>
      <c r="L112" s="29"/>
      <c r="M112" s="29"/>
      <c r="N112" s="29"/>
    </row>
    <row r="113" spans="1:14" x14ac:dyDescent="0.2">
      <c r="A113" s="2"/>
      <c r="B113" s="2"/>
      <c r="C113" s="29"/>
      <c r="D113" s="29"/>
      <c r="E113" s="29"/>
      <c r="F113" s="29"/>
      <c r="G113" s="29"/>
      <c r="H113" s="29"/>
      <c r="I113" s="30"/>
      <c r="J113" s="29"/>
      <c r="K113" s="29"/>
      <c r="L113" s="29"/>
      <c r="M113" s="29"/>
      <c r="N113" s="29"/>
    </row>
    <row r="114" spans="1:14" x14ac:dyDescent="0.2">
      <c r="A114" s="2"/>
      <c r="B114" s="2"/>
      <c r="C114" s="29"/>
      <c r="D114" s="29"/>
      <c r="E114" s="29"/>
      <c r="F114" s="29"/>
      <c r="G114" s="29"/>
      <c r="H114" s="29"/>
      <c r="I114" s="30"/>
      <c r="J114" s="29"/>
      <c r="K114" s="29"/>
      <c r="L114" s="29"/>
      <c r="M114" s="29"/>
      <c r="N114" s="29"/>
    </row>
    <row r="115" spans="1:14" x14ac:dyDescent="0.2">
      <c r="A115" s="2"/>
      <c r="B115" s="2"/>
      <c r="C115" s="29"/>
      <c r="D115" s="29"/>
      <c r="E115" s="29"/>
      <c r="F115" s="29"/>
      <c r="G115" s="29"/>
      <c r="H115" s="29"/>
      <c r="I115" s="30"/>
      <c r="J115" s="29"/>
      <c r="K115" s="29"/>
      <c r="L115" s="29"/>
      <c r="M115" s="29"/>
      <c r="N115" s="29"/>
    </row>
    <row r="116" spans="1:14" x14ac:dyDescent="0.2">
      <c r="A116" s="2"/>
      <c r="B116" s="2"/>
      <c r="C116" s="29"/>
      <c r="D116" s="29"/>
      <c r="E116" s="29"/>
      <c r="F116" s="29"/>
      <c r="G116" s="29"/>
      <c r="H116" s="29"/>
      <c r="I116" s="30"/>
      <c r="J116" s="29"/>
      <c r="K116" s="29"/>
      <c r="L116" s="29"/>
      <c r="M116" s="29"/>
      <c r="N116" s="29"/>
    </row>
    <row r="117" spans="1:14" x14ac:dyDescent="0.2">
      <c r="A117" s="2"/>
      <c r="B117" s="2"/>
      <c r="C117" s="29"/>
      <c r="D117" s="29"/>
      <c r="E117" s="29"/>
      <c r="F117" s="29"/>
      <c r="G117" s="29"/>
      <c r="H117" s="29"/>
      <c r="I117" s="30"/>
      <c r="J117" s="29"/>
      <c r="K117" s="29"/>
      <c r="L117" s="29"/>
      <c r="M117" s="29"/>
      <c r="N117" s="29"/>
    </row>
    <row r="118" spans="1:14" x14ac:dyDescent="0.2">
      <c r="A118" s="2"/>
      <c r="B118" s="2"/>
      <c r="C118" s="29"/>
      <c r="D118" s="29"/>
      <c r="E118" s="29"/>
      <c r="F118" s="29"/>
      <c r="G118" s="29"/>
      <c r="H118" s="29"/>
      <c r="I118" s="30"/>
      <c r="J118" s="29"/>
      <c r="K118" s="29"/>
      <c r="L118" s="29"/>
      <c r="M118" s="29"/>
      <c r="N118" s="29"/>
    </row>
    <row r="119" spans="1:14" x14ac:dyDescent="0.2">
      <c r="A119" s="2"/>
      <c r="B119" s="2"/>
      <c r="C119" s="29"/>
      <c r="D119" s="29"/>
      <c r="E119" s="29"/>
      <c r="F119" s="29"/>
      <c r="G119" s="29"/>
      <c r="H119" s="29"/>
      <c r="I119" s="30"/>
      <c r="J119" s="29"/>
      <c r="K119" s="29"/>
      <c r="L119" s="29"/>
      <c r="M119" s="29"/>
      <c r="N119" s="29"/>
    </row>
    <row r="120" spans="1:14" s="2" customFormat="1" x14ac:dyDescent="0.2">
      <c r="C120" s="29"/>
      <c r="D120" s="29"/>
      <c r="E120" s="29"/>
      <c r="F120" s="29"/>
      <c r="G120" s="29"/>
      <c r="H120" s="29"/>
      <c r="I120" s="30"/>
      <c r="J120" s="29"/>
      <c r="K120" s="29"/>
      <c r="L120" s="29"/>
      <c r="M120" s="29"/>
      <c r="N120" s="29"/>
    </row>
    <row r="121" spans="1:14" s="2" customFormat="1" x14ac:dyDescent="0.2">
      <c r="C121" s="29"/>
      <c r="D121" s="29"/>
      <c r="E121" s="29"/>
      <c r="F121" s="29"/>
      <c r="G121" s="29"/>
      <c r="H121" s="29"/>
      <c r="I121" s="30"/>
      <c r="J121" s="29"/>
      <c r="K121" s="29"/>
      <c r="L121" s="29"/>
      <c r="M121" s="29"/>
      <c r="N121" s="29"/>
    </row>
    <row r="122" spans="1:14" s="2" customFormat="1" x14ac:dyDescent="0.2">
      <c r="C122" s="29"/>
      <c r="D122" s="29"/>
      <c r="E122" s="29"/>
      <c r="F122" s="29"/>
      <c r="G122" s="29"/>
      <c r="H122" s="29"/>
      <c r="I122" s="30"/>
      <c r="J122" s="29"/>
      <c r="K122" s="29"/>
      <c r="L122" s="29"/>
      <c r="M122" s="29"/>
      <c r="N122" s="29"/>
    </row>
    <row r="123" spans="1:14" s="2" customFormat="1" x14ac:dyDescent="0.2">
      <c r="C123" s="29"/>
      <c r="D123" s="29"/>
      <c r="E123" s="29"/>
      <c r="F123" s="29"/>
      <c r="G123" s="29"/>
      <c r="H123" s="29"/>
      <c r="I123" s="30"/>
      <c r="J123" s="29"/>
      <c r="K123" s="29"/>
      <c r="L123" s="29"/>
      <c r="M123" s="29"/>
      <c r="N123" s="29"/>
    </row>
    <row r="124" spans="1:14" s="2" customFormat="1" x14ac:dyDescent="0.2">
      <c r="C124" s="29"/>
      <c r="D124" s="29"/>
      <c r="E124" s="29"/>
      <c r="F124" s="29"/>
      <c r="G124" s="29"/>
      <c r="H124" s="29"/>
      <c r="I124" s="30"/>
      <c r="J124" s="29"/>
      <c r="K124" s="29"/>
      <c r="L124" s="29"/>
      <c r="M124" s="29"/>
      <c r="N124" s="29"/>
    </row>
    <row r="125" spans="1:14" s="2" customFormat="1" x14ac:dyDescent="0.2">
      <c r="C125" s="29"/>
      <c r="D125" s="29"/>
      <c r="E125" s="29"/>
      <c r="F125" s="29"/>
      <c r="G125" s="29"/>
      <c r="H125" s="29"/>
      <c r="I125" s="30"/>
      <c r="J125" s="29"/>
      <c r="K125" s="29"/>
      <c r="L125" s="29"/>
      <c r="M125" s="29"/>
      <c r="N125" s="29"/>
    </row>
    <row r="126" spans="1:14" s="2" customFormat="1" x14ac:dyDescent="0.2">
      <c r="C126" s="29"/>
      <c r="D126" s="29"/>
      <c r="E126" s="29"/>
      <c r="F126" s="29"/>
      <c r="G126" s="29"/>
      <c r="H126" s="29"/>
      <c r="I126" s="30"/>
      <c r="J126" s="29"/>
      <c r="K126" s="29"/>
      <c r="L126" s="29"/>
      <c r="M126" s="29"/>
      <c r="N126" s="29"/>
    </row>
    <row r="127" spans="1:14" s="2" customFormat="1" x14ac:dyDescent="0.2">
      <c r="C127" s="29"/>
      <c r="D127" s="29"/>
      <c r="E127" s="29"/>
      <c r="F127" s="29"/>
      <c r="G127" s="29"/>
      <c r="H127" s="29"/>
      <c r="I127" s="30"/>
      <c r="J127" s="29"/>
      <c r="K127" s="29"/>
      <c r="L127" s="29"/>
      <c r="M127" s="29"/>
      <c r="N127" s="29"/>
    </row>
    <row r="128" spans="1:14" s="2" customFormat="1" x14ac:dyDescent="0.2">
      <c r="C128" s="29"/>
      <c r="D128" s="29"/>
      <c r="E128" s="29"/>
      <c r="F128" s="29"/>
      <c r="G128" s="29"/>
      <c r="H128" s="29"/>
      <c r="I128" s="30"/>
      <c r="J128" s="29"/>
      <c r="K128" s="29"/>
      <c r="L128" s="29"/>
      <c r="M128" s="29"/>
      <c r="N128" s="29"/>
    </row>
    <row r="129" spans="3:14" s="2" customFormat="1" x14ac:dyDescent="0.2">
      <c r="C129" s="29"/>
      <c r="D129" s="29"/>
      <c r="E129" s="29"/>
      <c r="F129" s="29"/>
      <c r="G129" s="29"/>
      <c r="H129" s="29"/>
      <c r="I129" s="30"/>
      <c r="J129" s="29"/>
      <c r="K129" s="29"/>
      <c r="L129" s="29"/>
      <c r="M129" s="29"/>
      <c r="N129" s="29"/>
    </row>
    <row r="130" spans="3:14" s="2" customFormat="1" x14ac:dyDescent="0.2">
      <c r="C130" s="29"/>
      <c r="D130" s="29"/>
      <c r="E130" s="29"/>
      <c r="F130" s="29"/>
      <c r="G130" s="29"/>
      <c r="H130" s="29"/>
      <c r="I130" s="30"/>
      <c r="J130" s="29"/>
      <c r="K130" s="29"/>
      <c r="L130" s="29"/>
      <c r="M130" s="29"/>
      <c r="N130" s="29"/>
    </row>
  </sheetData>
  <sheetProtection selectLockedCells="1" selectUnlockedCells="1"/>
  <mergeCells count="9">
    <mergeCell ref="O3:O67"/>
    <mergeCell ref="K2:N2"/>
    <mergeCell ref="A3:A4"/>
    <mergeCell ref="B3:B4"/>
    <mergeCell ref="C3:E3"/>
    <mergeCell ref="F3:H3"/>
    <mergeCell ref="I3:K3"/>
    <mergeCell ref="L3:N3"/>
    <mergeCell ref="A2:J2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3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view="pageBreakPreview" topLeftCell="A60" zoomScale="70" zoomScaleNormal="100" zoomScaleSheetLayoutView="70" workbookViewId="0">
      <selection activeCell="R71" sqref="R71"/>
    </sheetView>
  </sheetViews>
  <sheetFormatPr defaultRowHeight="12.75" x14ac:dyDescent="0.2"/>
  <cols>
    <col min="1" max="1" width="5.7109375" style="1" customWidth="1"/>
    <col min="2" max="2" width="31" style="1" customWidth="1"/>
    <col min="3" max="7" width="9.5703125" style="32" customWidth="1"/>
    <col min="8" max="9" width="9.5703125" style="33" customWidth="1"/>
    <col min="10" max="13" width="9.5703125" style="32" customWidth="1"/>
    <col min="14" max="18" width="9.5703125" style="33" customWidth="1"/>
    <col min="19" max="225" width="9.140625" style="2" customWidth="1"/>
    <col min="226" max="226" width="9.140625" style="1" customWidth="1"/>
    <col min="227" max="16384" width="9.140625" style="1"/>
  </cols>
  <sheetData>
    <row r="1" spans="1:256" s="10" customFormat="1" ht="25.5" customHeight="1" x14ac:dyDescent="0.25">
      <c r="A1" s="3" t="s">
        <v>102</v>
      </c>
      <c r="B1" s="9"/>
      <c r="C1" s="5" t="s">
        <v>103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</row>
    <row r="2" spans="1:256" s="10" customFormat="1" ht="18.75" customHeight="1" x14ac:dyDescent="0.25">
      <c r="A2" s="51" t="s">
        <v>95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</row>
    <row r="3" spans="1:256" s="20" customFormat="1" ht="14.25" customHeight="1" x14ac:dyDescent="0.2">
      <c r="A3" s="52" t="s">
        <v>83</v>
      </c>
      <c r="B3" s="52" t="s">
        <v>12</v>
      </c>
      <c r="C3" s="50" t="s">
        <v>84</v>
      </c>
      <c r="D3" s="50"/>
      <c r="E3" s="50"/>
      <c r="F3" s="50"/>
      <c r="G3" s="50" t="s">
        <v>85</v>
      </c>
      <c r="H3" s="50"/>
      <c r="I3" s="50"/>
      <c r="J3" s="50"/>
      <c r="K3" s="50" t="s">
        <v>86</v>
      </c>
      <c r="L3" s="50"/>
      <c r="M3" s="50"/>
      <c r="N3" s="50"/>
      <c r="O3" s="50" t="s">
        <v>87</v>
      </c>
      <c r="P3" s="50"/>
      <c r="Q3" s="50"/>
      <c r="R3" s="50"/>
      <c r="S3" s="53" t="s">
        <v>104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  <c r="HN3" s="19"/>
      <c r="HO3" s="19"/>
      <c r="HP3" s="19"/>
      <c r="HQ3" s="19"/>
    </row>
    <row r="4" spans="1:256" s="21" customFormat="1" ht="25.5" customHeight="1" x14ac:dyDescent="0.2">
      <c r="A4" s="52"/>
      <c r="B4" s="52"/>
      <c r="C4" s="18" t="s">
        <v>105</v>
      </c>
      <c r="D4" s="18" t="s">
        <v>106</v>
      </c>
      <c r="E4" s="18" t="s">
        <v>107</v>
      </c>
      <c r="F4" s="18" t="s">
        <v>15</v>
      </c>
      <c r="G4" s="18" t="s">
        <v>105</v>
      </c>
      <c r="H4" s="18" t="s">
        <v>106</v>
      </c>
      <c r="I4" s="18" t="s">
        <v>107</v>
      </c>
      <c r="J4" s="18" t="s">
        <v>15</v>
      </c>
      <c r="K4" s="18" t="s">
        <v>105</v>
      </c>
      <c r="L4" s="18" t="s">
        <v>106</v>
      </c>
      <c r="M4" s="18" t="s">
        <v>107</v>
      </c>
      <c r="N4" s="18" t="s">
        <v>15</v>
      </c>
      <c r="O4" s="18" t="s">
        <v>105</v>
      </c>
      <c r="P4" s="18" t="s">
        <v>106</v>
      </c>
      <c r="Q4" s="18" t="s">
        <v>107</v>
      </c>
      <c r="R4" s="18" t="s">
        <v>15</v>
      </c>
      <c r="S4" s="53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s="16" customFormat="1" ht="12" customHeight="1" x14ac:dyDescent="0.2">
      <c r="A5" s="25">
        <v>1</v>
      </c>
      <c r="B5" s="25" t="s">
        <v>18</v>
      </c>
      <c r="C5" s="38">
        <v>0</v>
      </c>
      <c r="D5" s="38">
        <v>0</v>
      </c>
      <c r="E5" s="38">
        <v>0</v>
      </c>
      <c r="F5" s="38">
        <v>0</v>
      </c>
      <c r="G5" s="38">
        <v>0</v>
      </c>
      <c r="H5" s="39">
        <v>0</v>
      </c>
      <c r="I5" s="39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f>C5+G5+K5</f>
        <v>0</v>
      </c>
      <c r="P5" s="38">
        <f t="shared" ref="P5:R5" si="0">D5+H5+L5</f>
        <v>0</v>
      </c>
      <c r="Q5" s="38">
        <f t="shared" si="0"/>
        <v>0</v>
      </c>
      <c r="R5" s="38">
        <f t="shared" si="0"/>
        <v>0</v>
      </c>
      <c r="S5" s="53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</row>
    <row r="6" spans="1:256" ht="12" customHeight="1" x14ac:dyDescent="0.2">
      <c r="A6" s="25">
        <v>2</v>
      </c>
      <c r="B6" s="25" t="s">
        <v>19</v>
      </c>
      <c r="C6" s="27">
        <v>0</v>
      </c>
      <c r="D6" s="27">
        <v>0</v>
      </c>
      <c r="E6" s="27">
        <v>0</v>
      </c>
      <c r="F6" s="27">
        <v>0</v>
      </c>
      <c r="G6" s="27">
        <v>0</v>
      </c>
      <c r="H6" s="40">
        <v>0</v>
      </c>
      <c r="I6" s="40">
        <v>0</v>
      </c>
      <c r="J6" s="27">
        <v>0</v>
      </c>
      <c r="K6" s="27">
        <v>0</v>
      </c>
      <c r="L6" s="27">
        <v>0</v>
      </c>
      <c r="M6" s="27">
        <v>0</v>
      </c>
      <c r="N6" s="27">
        <v>0</v>
      </c>
      <c r="O6" s="27">
        <f t="shared" ref="O6:O26" si="1">C6+G6+K6</f>
        <v>0</v>
      </c>
      <c r="P6" s="27">
        <f t="shared" ref="P6:P26" si="2">D6+H6+L6</f>
        <v>0</v>
      </c>
      <c r="Q6" s="27">
        <f t="shared" ref="Q6:Q26" si="3">E6+I6+M6</f>
        <v>0</v>
      </c>
      <c r="R6" s="27">
        <f t="shared" ref="R6:R26" si="4">F6+J6+N6</f>
        <v>0</v>
      </c>
      <c r="S6" s="53"/>
    </row>
    <row r="7" spans="1:256" ht="13.5" x14ac:dyDescent="0.2">
      <c r="A7" s="25">
        <v>3</v>
      </c>
      <c r="B7" s="25" t="s">
        <v>20</v>
      </c>
      <c r="C7" s="27">
        <v>479.87</v>
      </c>
      <c r="D7" s="27">
        <v>821.08</v>
      </c>
      <c r="E7" s="27">
        <v>421.4</v>
      </c>
      <c r="F7" s="27">
        <v>1722.35</v>
      </c>
      <c r="G7" s="27">
        <v>434.44</v>
      </c>
      <c r="H7" s="40">
        <v>815.59</v>
      </c>
      <c r="I7" s="40">
        <v>1373.35</v>
      </c>
      <c r="J7" s="27">
        <v>2623.38</v>
      </c>
      <c r="K7" s="27">
        <v>69.28</v>
      </c>
      <c r="L7" s="27">
        <v>334.61</v>
      </c>
      <c r="M7" s="27">
        <v>527.32000000000005</v>
      </c>
      <c r="N7" s="27">
        <v>931.21</v>
      </c>
      <c r="O7" s="27">
        <f t="shared" si="1"/>
        <v>983.58999999999992</v>
      </c>
      <c r="P7" s="27">
        <f t="shared" si="2"/>
        <v>1971.2800000000002</v>
      </c>
      <c r="Q7" s="27">
        <f t="shared" si="3"/>
        <v>2322.0700000000002</v>
      </c>
      <c r="R7" s="27">
        <f t="shared" si="4"/>
        <v>5276.94</v>
      </c>
      <c r="S7" s="53"/>
    </row>
    <row r="8" spans="1:256" ht="13.5" x14ac:dyDescent="0.2">
      <c r="A8" s="25">
        <v>4</v>
      </c>
      <c r="B8" s="25" t="s">
        <v>21</v>
      </c>
      <c r="C8" s="27">
        <v>93.1</v>
      </c>
      <c r="D8" s="27">
        <v>197.18</v>
      </c>
      <c r="E8" s="27">
        <v>377.14</v>
      </c>
      <c r="F8" s="27">
        <v>667.42</v>
      </c>
      <c r="G8" s="27">
        <v>80.72</v>
      </c>
      <c r="H8" s="40">
        <v>212.77</v>
      </c>
      <c r="I8" s="40">
        <v>1021.32</v>
      </c>
      <c r="J8" s="27">
        <v>1314.81</v>
      </c>
      <c r="K8" s="27">
        <v>27.24</v>
      </c>
      <c r="L8" s="27">
        <v>50.44</v>
      </c>
      <c r="M8" s="27">
        <v>251.57</v>
      </c>
      <c r="N8" s="27">
        <v>329.25</v>
      </c>
      <c r="O8" s="27">
        <f t="shared" si="1"/>
        <v>201.06</v>
      </c>
      <c r="P8" s="27">
        <f t="shared" si="2"/>
        <v>460.39000000000004</v>
      </c>
      <c r="Q8" s="27">
        <f t="shared" si="3"/>
        <v>1650.03</v>
      </c>
      <c r="R8" s="27">
        <f t="shared" si="4"/>
        <v>2311.48</v>
      </c>
      <c r="S8" s="53"/>
    </row>
    <row r="9" spans="1:256" ht="13.5" x14ac:dyDescent="0.2">
      <c r="A9" s="25">
        <v>5</v>
      </c>
      <c r="B9" s="25" t="s">
        <v>22</v>
      </c>
      <c r="C9" s="27">
        <v>84.86</v>
      </c>
      <c r="D9" s="27">
        <v>74.56</v>
      </c>
      <c r="E9" s="27">
        <v>68.75</v>
      </c>
      <c r="F9" s="27">
        <v>228.17</v>
      </c>
      <c r="G9" s="27">
        <v>25.01</v>
      </c>
      <c r="H9" s="40">
        <v>53.78</v>
      </c>
      <c r="I9" s="40">
        <v>321.36</v>
      </c>
      <c r="J9" s="27">
        <v>400.15</v>
      </c>
      <c r="K9" s="27">
        <v>13.36</v>
      </c>
      <c r="L9" s="27">
        <v>24.35</v>
      </c>
      <c r="M9" s="27">
        <v>49.57</v>
      </c>
      <c r="N9" s="27">
        <v>87.28</v>
      </c>
      <c r="O9" s="27">
        <f t="shared" si="1"/>
        <v>123.23</v>
      </c>
      <c r="P9" s="27">
        <f t="shared" si="2"/>
        <v>152.69</v>
      </c>
      <c r="Q9" s="27">
        <f t="shared" si="3"/>
        <v>439.68</v>
      </c>
      <c r="R9" s="27">
        <f t="shared" si="4"/>
        <v>715.59999999999991</v>
      </c>
      <c r="S9" s="53"/>
    </row>
    <row r="10" spans="1:256" ht="13.5" x14ac:dyDescent="0.2">
      <c r="A10" s="25">
        <v>6</v>
      </c>
      <c r="B10" s="25" t="s">
        <v>23</v>
      </c>
      <c r="C10" s="27">
        <v>70.11</v>
      </c>
      <c r="D10" s="27">
        <v>99.63</v>
      </c>
      <c r="E10" s="27">
        <v>88.59</v>
      </c>
      <c r="F10" s="27">
        <v>258.33</v>
      </c>
      <c r="G10" s="27">
        <v>42.68</v>
      </c>
      <c r="H10" s="40">
        <v>90.62</v>
      </c>
      <c r="I10" s="40">
        <v>741.7</v>
      </c>
      <c r="J10" s="27">
        <v>875</v>
      </c>
      <c r="K10" s="27">
        <v>36.479999999999997</v>
      </c>
      <c r="L10" s="27">
        <v>85.13</v>
      </c>
      <c r="M10" s="27">
        <v>192.8</v>
      </c>
      <c r="N10" s="27">
        <v>314.41000000000003</v>
      </c>
      <c r="O10" s="27">
        <f t="shared" si="1"/>
        <v>149.26999999999998</v>
      </c>
      <c r="P10" s="27">
        <f t="shared" si="2"/>
        <v>275.38</v>
      </c>
      <c r="Q10" s="27">
        <f t="shared" si="3"/>
        <v>1023.0900000000001</v>
      </c>
      <c r="R10" s="27">
        <f t="shared" si="4"/>
        <v>1447.74</v>
      </c>
      <c r="S10" s="53"/>
    </row>
    <row r="11" spans="1:256" ht="13.5" x14ac:dyDescent="0.2">
      <c r="A11" s="25">
        <v>7</v>
      </c>
      <c r="B11" s="25" t="s">
        <v>24</v>
      </c>
      <c r="C11" s="27">
        <v>274.3</v>
      </c>
      <c r="D11" s="27">
        <v>221.19</v>
      </c>
      <c r="E11" s="27">
        <v>234</v>
      </c>
      <c r="F11" s="27">
        <v>729.49</v>
      </c>
      <c r="G11" s="27">
        <v>248.86</v>
      </c>
      <c r="H11" s="40">
        <v>344.93</v>
      </c>
      <c r="I11" s="40">
        <v>864.15</v>
      </c>
      <c r="J11" s="27">
        <v>1457.94</v>
      </c>
      <c r="K11" s="27">
        <v>70.09</v>
      </c>
      <c r="L11" s="27">
        <v>97.19</v>
      </c>
      <c r="M11" s="27">
        <v>174.49</v>
      </c>
      <c r="N11" s="27">
        <v>341.77</v>
      </c>
      <c r="O11" s="27">
        <f t="shared" si="1"/>
        <v>593.25000000000011</v>
      </c>
      <c r="P11" s="27">
        <f t="shared" si="2"/>
        <v>663.31</v>
      </c>
      <c r="Q11" s="27">
        <f t="shared" si="3"/>
        <v>1272.6400000000001</v>
      </c>
      <c r="R11" s="27">
        <f t="shared" si="4"/>
        <v>2529.2000000000003</v>
      </c>
      <c r="S11" s="53"/>
    </row>
    <row r="12" spans="1:256" ht="13.5" x14ac:dyDescent="0.2">
      <c r="A12" s="25">
        <v>8</v>
      </c>
      <c r="B12" s="25" t="s">
        <v>25</v>
      </c>
      <c r="C12" s="27">
        <v>0</v>
      </c>
      <c r="D12" s="27">
        <v>0</v>
      </c>
      <c r="E12" s="27">
        <v>0</v>
      </c>
      <c r="F12" s="27">
        <v>0</v>
      </c>
      <c r="G12" s="27">
        <v>0</v>
      </c>
      <c r="H12" s="40">
        <v>0</v>
      </c>
      <c r="I12" s="40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  <c r="O12" s="27">
        <f t="shared" si="1"/>
        <v>0</v>
      </c>
      <c r="P12" s="27">
        <f t="shared" si="2"/>
        <v>0</v>
      </c>
      <c r="Q12" s="27">
        <f t="shared" si="3"/>
        <v>0</v>
      </c>
      <c r="R12" s="27">
        <f t="shared" si="4"/>
        <v>0</v>
      </c>
      <c r="S12" s="53"/>
    </row>
    <row r="13" spans="1:256" ht="13.5" x14ac:dyDescent="0.2">
      <c r="A13" s="25">
        <v>9</v>
      </c>
      <c r="B13" s="25" t="s">
        <v>26</v>
      </c>
      <c r="C13" s="27">
        <v>0</v>
      </c>
      <c r="D13" s="27">
        <v>0</v>
      </c>
      <c r="E13" s="27">
        <v>0</v>
      </c>
      <c r="F13" s="27">
        <v>0</v>
      </c>
      <c r="G13" s="27">
        <v>0</v>
      </c>
      <c r="H13" s="40">
        <v>0</v>
      </c>
      <c r="I13" s="40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  <c r="O13" s="27">
        <f t="shared" si="1"/>
        <v>0</v>
      </c>
      <c r="P13" s="27">
        <f t="shared" si="2"/>
        <v>0</v>
      </c>
      <c r="Q13" s="27">
        <f t="shared" si="3"/>
        <v>0</v>
      </c>
      <c r="R13" s="27">
        <f t="shared" si="4"/>
        <v>0</v>
      </c>
      <c r="S13" s="53"/>
    </row>
    <row r="14" spans="1:256" ht="13.5" x14ac:dyDescent="0.2">
      <c r="A14" s="25">
        <v>10</v>
      </c>
      <c r="B14" s="25" t="s">
        <v>27</v>
      </c>
      <c r="C14" s="27">
        <v>89.45</v>
      </c>
      <c r="D14" s="27">
        <v>61.84</v>
      </c>
      <c r="E14" s="27">
        <v>113.45</v>
      </c>
      <c r="F14" s="27">
        <v>264.74</v>
      </c>
      <c r="G14" s="27">
        <v>51.86</v>
      </c>
      <c r="H14" s="40">
        <v>76.7</v>
      </c>
      <c r="I14" s="40">
        <v>508.75</v>
      </c>
      <c r="J14" s="27">
        <v>637.30999999999995</v>
      </c>
      <c r="K14" s="27">
        <v>19.100000000000001</v>
      </c>
      <c r="L14" s="27">
        <v>34.020000000000003</v>
      </c>
      <c r="M14" s="27">
        <v>154.06</v>
      </c>
      <c r="N14" s="27">
        <v>207.18</v>
      </c>
      <c r="O14" s="27">
        <f t="shared" si="1"/>
        <v>160.41</v>
      </c>
      <c r="P14" s="27">
        <f t="shared" si="2"/>
        <v>172.56000000000003</v>
      </c>
      <c r="Q14" s="27">
        <f t="shared" si="3"/>
        <v>776.26</v>
      </c>
      <c r="R14" s="27">
        <f t="shared" si="4"/>
        <v>1109.23</v>
      </c>
      <c r="S14" s="53"/>
    </row>
    <row r="15" spans="1:256" ht="13.5" x14ac:dyDescent="0.2">
      <c r="A15" s="25">
        <v>11</v>
      </c>
      <c r="B15" s="25" t="s">
        <v>28</v>
      </c>
      <c r="C15" s="27">
        <v>27.23</v>
      </c>
      <c r="D15" s="27">
        <v>59.18</v>
      </c>
      <c r="E15" s="27">
        <v>41.83</v>
      </c>
      <c r="F15" s="27">
        <v>128.24</v>
      </c>
      <c r="G15" s="27">
        <v>28.12</v>
      </c>
      <c r="H15" s="40">
        <v>32.340000000000003</v>
      </c>
      <c r="I15" s="40">
        <v>70.739999999999995</v>
      </c>
      <c r="J15" s="27">
        <v>131.19999999999999</v>
      </c>
      <c r="K15" s="27">
        <v>27.27</v>
      </c>
      <c r="L15" s="27">
        <v>39.729999999999997</v>
      </c>
      <c r="M15" s="27">
        <v>72.61</v>
      </c>
      <c r="N15" s="27">
        <v>139.61000000000001</v>
      </c>
      <c r="O15" s="27">
        <f t="shared" si="1"/>
        <v>82.62</v>
      </c>
      <c r="P15" s="27">
        <f t="shared" si="2"/>
        <v>131.25</v>
      </c>
      <c r="Q15" s="27">
        <f t="shared" si="3"/>
        <v>185.18</v>
      </c>
      <c r="R15" s="27">
        <f t="shared" si="4"/>
        <v>399.05</v>
      </c>
      <c r="S15" s="53"/>
    </row>
    <row r="16" spans="1:256" ht="13.5" x14ac:dyDescent="0.2">
      <c r="A16" s="25">
        <v>12</v>
      </c>
      <c r="B16" s="25" t="s">
        <v>29</v>
      </c>
      <c r="C16" s="27">
        <v>0</v>
      </c>
      <c r="D16" s="27">
        <v>0</v>
      </c>
      <c r="E16" s="27">
        <v>0</v>
      </c>
      <c r="F16" s="27">
        <v>0</v>
      </c>
      <c r="G16" s="27">
        <v>0</v>
      </c>
      <c r="H16" s="40">
        <v>0</v>
      </c>
      <c r="I16" s="40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f t="shared" si="1"/>
        <v>0</v>
      </c>
      <c r="P16" s="27">
        <f t="shared" si="2"/>
        <v>0</v>
      </c>
      <c r="Q16" s="27">
        <f t="shared" si="3"/>
        <v>0</v>
      </c>
      <c r="R16" s="27">
        <f t="shared" si="4"/>
        <v>0</v>
      </c>
      <c r="S16" s="53"/>
    </row>
    <row r="17" spans="1:256" ht="13.5" x14ac:dyDescent="0.2">
      <c r="A17" s="25">
        <v>13</v>
      </c>
      <c r="B17" s="25" t="s">
        <v>30</v>
      </c>
      <c r="C17" s="27">
        <v>0.78</v>
      </c>
      <c r="D17" s="27">
        <v>1.41</v>
      </c>
      <c r="E17" s="27">
        <v>28.08</v>
      </c>
      <c r="F17" s="27">
        <v>30.27</v>
      </c>
      <c r="G17" s="27">
        <v>1.27</v>
      </c>
      <c r="H17" s="40">
        <v>5.09</v>
      </c>
      <c r="I17" s="40">
        <v>248.47</v>
      </c>
      <c r="J17" s="27">
        <v>254.83</v>
      </c>
      <c r="K17" s="27">
        <v>0.13</v>
      </c>
      <c r="L17" s="27">
        <v>0.61</v>
      </c>
      <c r="M17" s="27">
        <v>21.76</v>
      </c>
      <c r="N17" s="27">
        <v>22.5</v>
      </c>
      <c r="O17" s="27">
        <f t="shared" si="1"/>
        <v>2.1799999999999997</v>
      </c>
      <c r="P17" s="27">
        <f t="shared" si="2"/>
        <v>7.11</v>
      </c>
      <c r="Q17" s="27">
        <f t="shared" si="3"/>
        <v>298.31</v>
      </c>
      <c r="R17" s="27">
        <f t="shared" si="4"/>
        <v>307.60000000000002</v>
      </c>
      <c r="S17" s="53"/>
    </row>
    <row r="18" spans="1:256" ht="13.5" x14ac:dyDescent="0.2">
      <c r="A18" s="25">
        <v>14</v>
      </c>
      <c r="B18" s="25" t="s">
        <v>31</v>
      </c>
      <c r="C18" s="27">
        <v>260.45</v>
      </c>
      <c r="D18" s="27">
        <v>340.77</v>
      </c>
      <c r="E18" s="27">
        <v>424.27</v>
      </c>
      <c r="F18" s="27">
        <v>1025.49</v>
      </c>
      <c r="G18" s="27">
        <v>162.72</v>
      </c>
      <c r="H18" s="40">
        <v>306.86</v>
      </c>
      <c r="I18" s="40">
        <v>1827.9</v>
      </c>
      <c r="J18" s="27">
        <v>2297.48</v>
      </c>
      <c r="K18" s="27">
        <v>38.96</v>
      </c>
      <c r="L18" s="27">
        <v>112.6</v>
      </c>
      <c r="M18" s="27">
        <v>1082.72</v>
      </c>
      <c r="N18" s="27">
        <v>1234.28</v>
      </c>
      <c r="O18" s="27">
        <f t="shared" si="1"/>
        <v>462.12999999999994</v>
      </c>
      <c r="P18" s="27">
        <f t="shared" si="2"/>
        <v>760.23</v>
      </c>
      <c r="Q18" s="27">
        <f t="shared" si="3"/>
        <v>3334.8900000000003</v>
      </c>
      <c r="R18" s="27">
        <f t="shared" si="4"/>
        <v>4557.25</v>
      </c>
      <c r="S18" s="53"/>
    </row>
    <row r="19" spans="1:256" ht="13.5" x14ac:dyDescent="0.2">
      <c r="A19" s="25">
        <v>15</v>
      </c>
      <c r="B19" s="25" t="s">
        <v>32</v>
      </c>
      <c r="C19" s="27">
        <v>0</v>
      </c>
      <c r="D19" s="27">
        <v>0</v>
      </c>
      <c r="E19" s="27">
        <v>0</v>
      </c>
      <c r="F19" s="27">
        <v>0</v>
      </c>
      <c r="G19" s="27">
        <v>0</v>
      </c>
      <c r="H19" s="40">
        <v>0</v>
      </c>
      <c r="I19" s="40">
        <v>42.26</v>
      </c>
      <c r="J19" s="27">
        <v>42.26</v>
      </c>
      <c r="K19" s="27">
        <v>0</v>
      </c>
      <c r="L19" s="27">
        <v>0</v>
      </c>
      <c r="M19" s="27">
        <v>0</v>
      </c>
      <c r="N19" s="27">
        <v>0</v>
      </c>
      <c r="O19" s="27">
        <f t="shared" si="1"/>
        <v>0</v>
      </c>
      <c r="P19" s="27">
        <f t="shared" si="2"/>
        <v>0</v>
      </c>
      <c r="Q19" s="27">
        <f t="shared" si="3"/>
        <v>42.26</v>
      </c>
      <c r="R19" s="27">
        <f t="shared" si="4"/>
        <v>42.26</v>
      </c>
      <c r="S19" s="53"/>
    </row>
    <row r="20" spans="1:256" ht="13.5" x14ac:dyDescent="0.2">
      <c r="A20" s="25">
        <v>16</v>
      </c>
      <c r="B20" s="25" t="s">
        <v>33</v>
      </c>
      <c r="C20" s="27">
        <v>0</v>
      </c>
      <c r="D20" s="27">
        <v>0</v>
      </c>
      <c r="E20" s="27">
        <v>1680.99</v>
      </c>
      <c r="F20" s="27">
        <v>1680.99</v>
      </c>
      <c r="G20" s="27">
        <v>0</v>
      </c>
      <c r="H20" s="40">
        <v>0</v>
      </c>
      <c r="I20" s="40">
        <v>4023.2</v>
      </c>
      <c r="J20" s="27">
        <v>4023.2</v>
      </c>
      <c r="K20" s="27">
        <v>0</v>
      </c>
      <c r="L20" s="27">
        <v>0</v>
      </c>
      <c r="M20" s="27">
        <v>2788.79</v>
      </c>
      <c r="N20" s="27">
        <v>2788.79</v>
      </c>
      <c r="O20" s="27">
        <f t="shared" si="1"/>
        <v>0</v>
      </c>
      <c r="P20" s="27">
        <f t="shared" si="2"/>
        <v>0</v>
      </c>
      <c r="Q20" s="27">
        <f t="shared" si="3"/>
        <v>8492.98</v>
      </c>
      <c r="R20" s="27">
        <f t="shared" si="4"/>
        <v>8492.98</v>
      </c>
      <c r="S20" s="53"/>
    </row>
    <row r="21" spans="1:256" ht="13.5" x14ac:dyDescent="0.2">
      <c r="A21" s="25">
        <v>17</v>
      </c>
      <c r="B21" s="25" t="s">
        <v>34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40">
        <v>0</v>
      </c>
      <c r="I21" s="40">
        <v>0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f t="shared" si="1"/>
        <v>0</v>
      </c>
      <c r="P21" s="27">
        <f t="shared" si="2"/>
        <v>0</v>
      </c>
      <c r="Q21" s="27">
        <f t="shared" si="3"/>
        <v>0</v>
      </c>
      <c r="R21" s="27">
        <f t="shared" si="4"/>
        <v>0</v>
      </c>
      <c r="S21" s="53"/>
    </row>
    <row r="22" spans="1:256" ht="13.5" x14ac:dyDescent="0.2">
      <c r="A22" s="25">
        <v>18</v>
      </c>
      <c r="B22" s="25" t="s">
        <v>35</v>
      </c>
      <c r="C22" s="27">
        <v>44.31</v>
      </c>
      <c r="D22" s="27">
        <v>50.34</v>
      </c>
      <c r="E22" s="27">
        <v>55.61</v>
      </c>
      <c r="F22" s="27">
        <v>150.26</v>
      </c>
      <c r="G22" s="27">
        <v>31.58</v>
      </c>
      <c r="H22" s="40">
        <v>72.010000000000005</v>
      </c>
      <c r="I22" s="40">
        <v>383.11</v>
      </c>
      <c r="J22" s="27">
        <v>486.7</v>
      </c>
      <c r="K22" s="27">
        <v>30.38</v>
      </c>
      <c r="L22" s="27">
        <v>80.569999999999993</v>
      </c>
      <c r="M22" s="27">
        <v>146.74</v>
      </c>
      <c r="N22" s="27">
        <v>257.69</v>
      </c>
      <c r="O22" s="27">
        <f t="shared" si="1"/>
        <v>106.27</v>
      </c>
      <c r="P22" s="27">
        <f t="shared" si="2"/>
        <v>202.92000000000002</v>
      </c>
      <c r="Q22" s="27">
        <f t="shared" si="3"/>
        <v>585.46</v>
      </c>
      <c r="R22" s="27">
        <f t="shared" si="4"/>
        <v>894.65000000000009</v>
      </c>
      <c r="S22" s="53"/>
    </row>
    <row r="23" spans="1:256" ht="13.5" x14ac:dyDescent="0.2">
      <c r="A23" s="25">
        <v>19</v>
      </c>
      <c r="B23" s="25" t="s">
        <v>36</v>
      </c>
      <c r="C23" s="27">
        <v>98.93</v>
      </c>
      <c r="D23" s="27">
        <v>208.54</v>
      </c>
      <c r="E23" s="27">
        <v>406.05</v>
      </c>
      <c r="F23" s="27">
        <v>713.52</v>
      </c>
      <c r="G23" s="27">
        <v>98.69</v>
      </c>
      <c r="H23" s="40">
        <v>155.83000000000001</v>
      </c>
      <c r="I23" s="40">
        <v>1286.1500000000001</v>
      </c>
      <c r="J23" s="27">
        <v>1540.67</v>
      </c>
      <c r="K23" s="27">
        <v>11.2</v>
      </c>
      <c r="L23" s="27">
        <v>62.91</v>
      </c>
      <c r="M23" s="27">
        <v>530.16999999999996</v>
      </c>
      <c r="N23" s="27">
        <v>604.28</v>
      </c>
      <c r="O23" s="27">
        <f t="shared" si="1"/>
        <v>208.82</v>
      </c>
      <c r="P23" s="27">
        <f t="shared" si="2"/>
        <v>427.28</v>
      </c>
      <c r="Q23" s="27">
        <f t="shared" si="3"/>
        <v>2222.37</v>
      </c>
      <c r="R23" s="27">
        <f t="shared" si="4"/>
        <v>2858.4700000000003</v>
      </c>
      <c r="S23" s="53"/>
    </row>
    <row r="24" spans="1:256" ht="13.5" x14ac:dyDescent="0.2">
      <c r="A24" s="25">
        <v>20</v>
      </c>
      <c r="B24" s="25" t="s">
        <v>37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40">
        <v>0</v>
      </c>
      <c r="I24" s="40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f t="shared" si="1"/>
        <v>0</v>
      </c>
      <c r="P24" s="27">
        <f t="shared" si="2"/>
        <v>0</v>
      </c>
      <c r="Q24" s="27">
        <f t="shared" si="3"/>
        <v>0</v>
      </c>
      <c r="R24" s="27">
        <f t="shared" si="4"/>
        <v>0</v>
      </c>
      <c r="S24" s="53"/>
    </row>
    <row r="25" spans="1:256" ht="13.5" x14ac:dyDescent="0.2">
      <c r="A25" s="25">
        <v>21</v>
      </c>
      <c r="B25" s="25" t="s">
        <v>38</v>
      </c>
      <c r="C25" s="27">
        <v>0</v>
      </c>
      <c r="D25" s="27">
        <v>0</v>
      </c>
      <c r="E25" s="27">
        <v>0</v>
      </c>
      <c r="F25" s="27">
        <v>0</v>
      </c>
      <c r="G25" s="27">
        <v>0</v>
      </c>
      <c r="H25" s="40">
        <v>0</v>
      </c>
      <c r="I25" s="40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f t="shared" si="1"/>
        <v>0</v>
      </c>
      <c r="P25" s="27">
        <f t="shared" si="2"/>
        <v>0</v>
      </c>
      <c r="Q25" s="27">
        <f t="shared" si="3"/>
        <v>0</v>
      </c>
      <c r="R25" s="27">
        <f t="shared" si="4"/>
        <v>0</v>
      </c>
      <c r="S25" s="53"/>
    </row>
    <row r="26" spans="1:256" s="9" customFormat="1" ht="13.5" x14ac:dyDescent="0.2">
      <c r="A26" s="6"/>
      <c r="B26" s="6" t="s">
        <v>39</v>
      </c>
      <c r="C26" s="8">
        <f t="shared" ref="C26:N26" si="5">SUM(C5:C25)</f>
        <v>1523.39</v>
      </c>
      <c r="D26" s="8">
        <f t="shared" si="5"/>
        <v>2135.7199999999998</v>
      </c>
      <c r="E26" s="8">
        <f t="shared" si="5"/>
        <v>3940.1600000000003</v>
      </c>
      <c r="F26" s="8">
        <f t="shared" si="5"/>
        <v>7599.27</v>
      </c>
      <c r="G26" s="8">
        <f t="shared" si="5"/>
        <v>1205.9499999999998</v>
      </c>
      <c r="H26" s="8">
        <f t="shared" si="5"/>
        <v>2166.5200000000004</v>
      </c>
      <c r="I26" s="8">
        <f t="shared" si="5"/>
        <v>12712.460000000001</v>
      </c>
      <c r="J26" s="8">
        <f t="shared" si="5"/>
        <v>16084.930000000002</v>
      </c>
      <c r="K26" s="8">
        <f t="shared" si="5"/>
        <v>343.48999999999995</v>
      </c>
      <c r="L26" s="8">
        <f t="shared" si="5"/>
        <v>922.16</v>
      </c>
      <c r="M26" s="8">
        <f t="shared" si="5"/>
        <v>5992.6</v>
      </c>
      <c r="N26" s="8">
        <f t="shared" si="5"/>
        <v>7258.2499999999991</v>
      </c>
      <c r="O26" s="8">
        <f t="shared" si="1"/>
        <v>3072.83</v>
      </c>
      <c r="P26" s="8">
        <f t="shared" si="2"/>
        <v>5224.3999999999996</v>
      </c>
      <c r="Q26" s="8">
        <f t="shared" si="3"/>
        <v>22645.22</v>
      </c>
      <c r="R26" s="8">
        <f t="shared" si="4"/>
        <v>30942.450000000004</v>
      </c>
      <c r="S26" s="53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5" t="s">
        <v>40</v>
      </c>
      <c r="C27" s="27">
        <v>7.48</v>
      </c>
      <c r="D27" s="27">
        <v>422.35</v>
      </c>
      <c r="E27" s="27">
        <v>127.35</v>
      </c>
      <c r="F27" s="27">
        <v>557.17999999999995</v>
      </c>
      <c r="G27" s="27">
        <v>0</v>
      </c>
      <c r="H27" s="40">
        <v>476.76</v>
      </c>
      <c r="I27" s="40">
        <v>420.17</v>
      </c>
      <c r="J27" s="27">
        <v>896.93</v>
      </c>
      <c r="K27" s="27">
        <v>1.3</v>
      </c>
      <c r="L27" s="27">
        <v>35.81</v>
      </c>
      <c r="M27" s="27">
        <v>133.75</v>
      </c>
      <c r="N27" s="27">
        <v>170.86</v>
      </c>
      <c r="O27" s="27">
        <f>C27+G27+K27</f>
        <v>8.7800000000000011</v>
      </c>
      <c r="P27" s="27">
        <f>D27+H27+L27</f>
        <v>934.92000000000007</v>
      </c>
      <c r="Q27" s="27">
        <f>E27+I27+M27</f>
        <v>681.27</v>
      </c>
      <c r="R27" s="27">
        <f>F27+J27+N27</f>
        <v>1624.9699999999998</v>
      </c>
      <c r="S27" s="53"/>
    </row>
    <row r="28" spans="1:256" ht="13.5" x14ac:dyDescent="0.2">
      <c r="A28" s="25">
        <v>23</v>
      </c>
      <c r="B28" s="25" t="s">
        <v>41</v>
      </c>
      <c r="C28" s="27">
        <v>69.17</v>
      </c>
      <c r="D28" s="27">
        <v>70.58</v>
      </c>
      <c r="E28" s="27">
        <v>110.76</v>
      </c>
      <c r="F28" s="27">
        <v>250.51</v>
      </c>
      <c r="G28" s="27">
        <v>89.46</v>
      </c>
      <c r="H28" s="40">
        <v>125.5</v>
      </c>
      <c r="I28" s="40">
        <v>290.02</v>
      </c>
      <c r="J28" s="27">
        <v>504.98</v>
      </c>
      <c r="K28" s="27">
        <v>0.28999999999999998</v>
      </c>
      <c r="L28" s="27">
        <v>117.99</v>
      </c>
      <c r="M28" s="27">
        <v>448.32</v>
      </c>
      <c r="N28" s="27">
        <v>566.6</v>
      </c>
      <c r="O28" s="27">
        <f t="shared" ref="O28:O46" si="6">C28+G28+K28</f>
        <v>158.91999999999999</v>
      </c>
      <c r="P28" s="27">
        <f t="shared" ref="P28:P46" si="7">D28+H28+L28</f>
        <v>314.07</v>
      </c>
      <c r="Q28" s="27">
        <f t="shared" ref="Q28:Q46" si="8">E28+I28+M28</f>
        <v>849.09999999999991</v>
      </c>
      <c r="R28" s="27">
        <f t="shared" ref="R28:R46" si="9">F28+J28+N28</f>
        <v>1322.0900000000001</v>
      </c>
      <c r="S28" s="53"/>
    </row>
    <row r="29" spans="1:256" ht="13.5" x14ac:dyDescent="0.2">
      <c r="A29" s="25">
        <v>24</v>
      </c>
      <c r="B29" s="25" t="s">
        <v>42</v>
      </c>
      <c r="C29" s="27">
        <v>0</v>
      </c>
      <c r="D29" s="27">
        <v>0</v>
      </c>
      <c r="E29" s="27">
        <v>25.29</v>
      </c>
      <c r="F29" s="27">
        <v>25.29</v>
      </c>
      <c r="G29" s="27">
        <v>0</v>
      </c>
      <c r="H29" s="40">
        <v>0</v>
      </c>
      <c r="I29" s="40">
        <v>46.74</v>
      </c>
      <c r="J29" s="27">
        <v>46.74</v>
      </c>
      <c r="K29" s="27">
        <v>0</v>
      </c>
      <c r="L29" s="27">
        <v>0</v>
      </c>
      <c r="M29" s="27">
        <v>0.77</v>
      </c>
      <c r="N29" s="27">
        <v>0.77</v>
      </c>
      <c r="O29" s="27">
        <f t="shared" si="6"/>
        <v>0</v>
      </c>
      <c r="P29" s="27">
        <f t="shared" si="7"/>
        <v>0</v>
      </c>
      <c r="Q29" s="27">
        <f t="shared" si="8"/>
        <v>72.8</v>
      </c>
      <c r="R29" s="27">
        <f t="shared" si="9"/>
        <v>72.8</v>
      </c>
      <c r="S29" s="53"/>
    </row>
    <row r="30" spans="1:256" ht="13.5" x14ac:dyDescent="0.2">
      <c r="A30" s="25">
        <v>25</v>
      </c>
      <c r="B30" s="25" t="s">
        <v>43</v>
      </c>
      <c r="C30" s="27">
        <v>124.66</v>
      </c>
      <c r="D30" s="27">
        <v>109.33</v>
      </c>
      <c r="E30" s="27">
        <v>3.77</v>
      </c>
      <c r="F30" s="27">
        <v>237.76</v>
      </c>
      <c r="G30" s="27">
        <v>6.66</v>
      </c>
      <c r="H30" s="40">
        <v>37.85</v>
      </c>
      <c r="I30" s="40">
        <v>45.11</v>
      </c>
      <c r="J30" s="27">
        <v>89.62</v>
      </c>
      <c r="K30" s="27">
        <v>6.13</v>
      </c>
      <c r="L30" s="27">
        <v>5.18</v>
      </c>
      <c r="M30" s="27">
        <v>3.2</v>
      </c>
      <c r="N30" s="27">
        <v>14.51</v>
      </c>
      <c r="O30" s="27">
        <f t="shared" si="6"/>
        <v>137.44999999999999</v>
      </c>
      <c r="P30" s="27">
        <f t="shared" si="7"/>
        <v>152.36000000000001</v>
      </c>
      <c r="Q30" s="27">
        <f t="shared" si="8"/>
        <v>52.080000000000005</v>
      </c>
      <c r="R30" s="27">
        <f t="shared" si="9"/>
        <v>341.89</v>
      </c>
      <c r="S30" s="53"/>
    </row>
    <row r="31" spans="1:256" ht="13.5" x14ac:dyDescent="0.2">
      <c r="A31" s="25">
        <v>26</v>
      </c>
      <c r="B31" s="25" t="s">
        <v>44</v>
      </c>
      <c r="C31" s="27">
        <v>0</v>
      </c>
      <c r="D31" s="27">
        <v>0</v>
      </c>
      <c r="E31" s="27">
        <v>46.37</v>
      </c>
      <c r="F31" s="27">
        <v>46.37</v>
      </c>
      <c r="G31" s="27">
        <v>0</v>
      </c>
      <c r="H31" s="40">
        <v>0</v>
      </c>
      <c r="I31" s="40">
        <v>28.03</v>
      </c>
      <c r="J31" s="27">
        <v>28.03</v>
      </c>
      <c r="K31" s="27">
        <v>0</v>
      </c>
      <c r="L31" s="27">
        <v>0</v>
      </c>
      <c r="M31" s="27">
        <v>12.13</v>
      </c>
      <c r="N31" s="27">
        <v>12.13</v>
      </c>
      <c r="O31" s="27">
        <f t="shared" si="6"/>
        <v>0</v>
      </c>
      <c r="P31" s="27">
        <f t="shared" si="7"/>
        <v>0</v>
      </c>
      <c r="Q31" s="27">
        <f t="shared" si="8"/>
        <v>86.53</v>
      </c>
      <c r="R31" s="27">
        <f t="shared" si="9"/>
        <v>86.53</v>
      </c>
      <c r="S31" s="53"/>
    </row>
    <row r="32" spans="1:256" ht="13.5" x14ac:dyDescent="0.2">
      <c r="A32" s="25">
        <v>27</v>
      </c>
      <c r="B32" s="25" t="s">
        <v>45</v>
      </c>
      <c r="C32" s="27">
        <v>135.36000000000001</v>
      </c>
      <c r="D32" s="27">
        <v>647.30999999999995</v>
      </c>
      <c r="E32" s="27">
        <v>497.72</v>
      </c>
      <c r="F32" s="27">
        <v>1280.3900000000001</v>
      </c>
      <c r="G32" s="27">
        <v>31.57</v>
      </c>
      <c r="H32" s="40">
        <v>372.25</v>
      </c>
      <c r="I32" s="40">
        <v>1803.39</v>
      </c>
      <c r="J32" s="27">
        <v>2207.21</v>
      </c>
      <c r="K32" s="27">
        <v>0.43</v>
      </c>
      <c r="L32" s="27">
        <v>5.77</v>
      </c>
      <c r="M32" s="27">
        <v>219.3</v>
      </c>
      <c r="N32" s="27">
        <v>225.5</v>
      </c>
      <c r="O32" s="27">
        <f t="shared" si="6"/>
        <v>167.36</v>
      </c>
      <c r="P32" s="27">
        <f t="shared" si="7"/>
        <v>1025.33</v>
      </c>
      <c r="Q32" s="27">
        <f t="shared" si="8"/>
        <v>2520.4100000000003</v>
      </c>
      <c r="R32" s="27">
        <f t="shared" si="9"/>
        <v>3713.1000000000004</v>
      </c>
      <c r="S32" s="53"/>
    </row>
    <row r="33" spans="1:225" ht="13.5" x14ac:dyDescent="0.2">
      <c r="A33" s="25">
        <v>28</v>
      </c>
      <c r="B33" s="25" t="s">
        <v>46</v>
      </c>
      <c r="C33" s="27">
        <v>89.79</v>
      </c>
      <c r="D33" s="27">
        <v>102.06</v>
      </c>
      <c r="E33" s="27">
        <v>86.46</v>
      </c>
      <c r="F33" s="27">
        <v>278.31</v>
      </c>
      <c r="G33" s="27">
        <v>213.54</v>
      </c>
      <c r="H33" s="40">
        <v>245.12</v>
      </c>
      <c r="I33" s="40">
        <v>1623.93</v>
      </c>
      <c r="J33" s="27">
        <v>2082.59</v>
      </c>
      <c r="K33" s="27">
        <v>16.350000000000001</v>
      </c>
      <c r="L33" s="27">
        <v>31.3</v>
      </c>
      <c r="M33" s="27">
        <v>260.19</v>
      </c>
      <c r="N33" s="27">
        <v>307.83999999999997</v>
      </c>
      <c r="O33" s="27">
        <f t="shared" si="6"/>
        <v>319.68</v>
      </c>
      <c r="P33" s="27">
        <f t="shared" si="7"/>
        <v>378.48</v>
      </c>
      <c r="Q33" s="27">
        <f t="shared" si="8"/>
        <v>1970.5800000000002</v>
      </c>
      <c r="R33" s="27">
        <f t="shared" si="9"/>
        <v>2668.7400000000002</v>
      </c>
      <c r="S33" s="53"/>
    </row>
    <row r="34" spans="1:225" ht="13.5" x14ac:dyDescent="0.2">
      <c r="A34" s="25">
        <v>29</v>
      </c>
      <c r="B34" s="25" t="s">
        <v>47</v>
      </c>
      <c r="C34" s="27">
        <v>61.61</v>
      </c>
      <c r="D34" s="27">
        <v>148.21</v>
      </c>
      <c r="E34" s="27">
        <v>152.25</v>
      </c>
      <c r="F34" s="27">
        <v>362.07</v>
      </c>
      <c r="G34" s="27">
        <v>64.41</v>
      </c>
      <c r="H34" s="40">
        <v>152.04</v>
      </c>
      <c r="I34" s="40">
        <v>441.87</v>
      </c>
      <c r="J34" s="27">
        <v>658.32</v>
      </c>
      <c r="K34" s="27">
        <v>96.13</v>
      </c>
      <c r="L34" s="27">
        <v>66.569999999999993</v>
      </c>
      <c r="M34" s="27">
        <v>210.04</v>
      </c>
      <c r="N34" s="27">
        <v>372.74</v>
      </c>
      <c r="O34" s="27">
        <f t="shared" si="6"/>
        <v>222.14999999999998</v>
      </c>
      <c r="P34" s="27">
        <f t="shared" si="7"/>
        <v>366.82</v>
      </c>
      <c r="Q34" s="27">
        <f t="shared" si="8"/>
        <v>804.16</v>
      </c>
      <c r="R34" s="27">
        <f t="shared" si="9"/>
        <v>1393.13</v>
      </c>
      <c r="S34" s="53"/>
    </row>
    <row r="35" spans="1:225" ht="13.5" x14ac:dyDescent="0.2">
      <c r="A35" s="25">
        <v>30</v>
      </c>
      <c r="B35" s="25" t="s">
        <v>48</v>
      </c>
      <c r="C35" s="27">
        <v>11</v>
      </c>
      <c r="D35" s="27">
        <v>82</v>
      </c>
      <c r="E35" s="27">
        <v>24</v>
      </c>
      <c r="F35" s="27">
        <v>117</v>
      </c>
      <c r="G35" s="27">
        <v>2.11</v>
      </c>
      <c r="H35" s="40">
        <v>33.1</v>
      </c>
      <c r="I35" s="40">
        <v>86.05</v>
      </c>
      <c r="J35" s="27">
        <v>121.26</v>
      </c>
      <c r="K35" s="27">
        <v>2.14</v>
      </c>
      <c r="L35" s="27">
        <v>15.13</v>
      </c>
      <c r="M35" s="27">
        <v>28</v>
      </c>
      <c r="N35" s="27">
        <v>45.27</v>
      </c>
      <c r="O35" s="27">
        <f t="shared" si="6"/>
        <v>15.25</v>
      </c>
      <c r="P35" s="27">
        <f t="shared" si="7"/>
        <v>130.22999999999999</v>
      </c>
      <c r="Q35" s="27">
        <f t="shared" si="8"/>
        <v>138.05000000000001</v>
      </c>
      <c r="R35" s="27">
        <f t="shared" si="9"/>
        <v>283.52999999999997</v>
      </c>
      <c r="S35" s="53"/>
    </row>
    <row r="36" spans="1:225" ht="13.5" x14ac:dyDescent="0.2">
      <c r="A36" s="25">
        <v>31</v>
      </c>
      <c r="B36" s="25" t="s">
        <v>49</v>
      </c>
      <c r="C36" s="27">
        <v>180.75</v>
      </c>
      <c r="D36" s="27">
        <v>83.88</v>
      </c>
      <c r="E36" s="27">
        <v>324.10000000000002</v>
      </c>
      <c r="F36" s="27">
        <v>588.73</v>
      </c>
      <c r="G36" s="27">
        <v>220.23</v>
      </c>
      <c r="H36" s="40">
        <v>107.92</v>
      </c>
      <c r="I36" s="40">
        <v>776.91</v>
      </c>
      <c r="J36" s="27">
        <v>1105.06</v>
      </c>
      <c r="K36" s="27">
        <v>0.04</v>
      </c>
      <c r="L36" s="27">
        <v>0</v>
      </c>
      <c r="M36" s="27">
        <v>0</v>
      </c>
      <c r="N36" s="27">
        <v>0.04</v>
      </c>
      <c r="O36" s="27">
        <f t="shared" si="6"/>
        <v>401.02000000000004</v>
      </c>
      <c r="P36" s="27">
        <f t="shared" si="7"/>
        <v>191.8</v>
      </c>
      <c r="Q36" s="27">
        <f t="shared" si="8"/>
        <v>1101.01</v>
      </c>
      <c r="R36" s="27">
        <f t="shared" si="9"/>
        <v>1693.83</v>
      </c>
      <c r="S36" s="53"/>
    </row>
    <row r="37" spans="1:225" ht="13.5" x14ac:dyDescent="0.2">
      <c r="A37" s="25">
        <v>32</v>
      </c>
      <c r="B37" s="25" t="s">
        <v>50</v>
      </c>
      <c r="C37" s="27">
        <v>0</v>
      </c>
      <c r="D37" s="27">
        <v>0</v>
      </c>
      <c r="E37" s="27">
        <v>0.03</v>
      </c>
      <c r="F37" s="27">
        <v>0.03</v>
      </c>
      <c r="G37" s="27">
        <v>0</v>
      </c>
      <c r="H37" s="40">
        <v>0</v>
      </c>
      <c r="I37" s="40">
        <v>6.82</v>
      </c>
      <c r="J37" s="27">
        <v>6.82</v>
      </c>
      <c r="K37" s="27">
        <v>0</v>
      </c>
      <c r="L37" s="27">
        <v>0</v>
      </c>
      <c r="M37" s="27">
        <v>6.02</v>
      </c>
      <c r="N37" s="27">
        <v>6.02</v>
      </c>
      <c r="O37" s="27">
        <f t="shared" si="6"/>
        <v>0</v>
      </c>
      <c r="P37" s="27">
        <f t="shared" si="7"/>
        <v>0</v>
      </c>
      <c r="Q37" s="27">
        <f t="shared" si="8"/>
        <v>12.870000000000001</v>
      </c>
      <c r="R37" s="27">
        <f t="shared" si="9"/>
        <v>12.870000000000001</v>
      </c>
      <c r="S37" s="53"/>
    </row>
    <row r="38" spans="1:225" ht="13.5" x14ac:dyDescent="0.2">
      <c r="A38" s="25">
        <v>33</v>
      </c>
      <c r="B38" s="25" t="s">
        <v>51</v>
      </c>
      <c r="C38" s="27">
        <v>0</v>
      </c>
      <c r="D38" s="27">
        <v>0</v>
      </c>
      <c r="E38" s="27">
        <v>157.41</v>
      </c>
      <c r="F38" s="27">
        <v>157.41</v>
      </c>
      <c r="G38" s="27">
        <v>0</v>
      </c>
      <c r="H38" s="40">
        <v>0</v>
      </c>
      <c r="I38" s="40">
        <v>166.19</v>
      </c>
      <c r="J38" s="27">
        <v>166.19</v>
      </c>
      <c r="K38" s="27">
        <v>0</v>
      </c>
      <c r="L38" s="27">
        <v>0</v>
      </c>
      <c r="M38" s="27">
        <v>11.14</v>
      </c>
      <c r="N38" s="27">
        <v>11.14</v>
      </c>
      <c r="O38" s="27">
        <f t="shared" si="6"/>
        <v>0</v>
      </c>
      <c r="P38" s="27">
        <f t="shared" si="7"/>
        <v>0</v>
      </c>
      <c r="Q38" s="27">
        <f t="shared" si="8"/>
        <v>334.74</v>
      </c>
      <c r="R38" s="27">
        <f t="shared" si="9"/>
        <v>334.74</v>
      </c>
      <c r="S38" s="53"/>
    </row>
    <row r="39" spans="1:225" ht="13.5" x14ac:dyDescent="0.2">
      <c r="A39" s="25">
        <v>34</v>
      </c>
      <c r="B39" s="25" t="s">
        <v>52</v>
      </c>
      <c r="C39" s="27">
        <v>0</v>
      </c>
      <c r="D39" s="27">
        <v>0</v>
      </c>
      <c r="E39" s="27">
        <v>1.1599999999999999</v>
      </c>
      <c r="F39" s="27">
        <v>1.1599999999999999</v>
      </c>
      <c r="G39" s="27">
        <v>0</v>
      </c>
      <c r="H39" s="40">
        <v>0</v>
      </c>
      <c r="I39" s="40">
        <v>9.16</v>
      </c>
      <c r="J39" s="27">
        <v>9.16</v>
      </c>
      <c r="K39" s="27">
        <v>0</v>
      </c>
      <c r="L39" s="27">
        <v>0</v>
      </c>
      <c r="M39" s="27">
        <v>7.69</v>
      </c>
      <c r="N39" s="27">
        <v>7.69</v>
      </c>
      <c r="O39" s="27">
        <f t="shared" si="6"/>
        <v>0</v>
      </c>
      <c r="P39" s="27">
        <f t="shared" si="7"/>
        <v>0</v>
      </c>
      <c r="Q39" s="27">
        <f t="shared" si="8"/>
        <v>18.010000000000002</v>
      </c>
      <c r="R39" s="27">
        <f t="shared" si="9"/>
        <v>18.010000000000002</v>
      </c>
      <c r="S39" s="53"/>
    </row>
    <row r="40" spans="1:225" ht="13.5" x14ac:dyDescent="0.2">
      <c r="A40" s="25">
        <v>35</v>
      </c>
      <c r="B40" s="25" t="s">
        <v>53</v>
      </c>
      <c r="C40" s="27">
        <v>0.56000000000000005</v>
      </c>
      <c r="D40" s="27">
        <v>16.690000000000001</v>
      </c>
      <c r="E40" s="27">
        <v>496.73</v>
      </c>
      <c r="F40" s="27">
        <v>513.98</v>
      </c>
      <c r="G40" s="27">
        <v>0</v>
      </c>
      <c r="H40" s="40">
        <v>28.14</v>
      </c>
      <c r="I40" s="40">
        <v>922.3</v>
      </c>
      <c r="J40" s="27">
        <v>950.44</v>
      </c>
      <c r="K40" s="27">
        <v>0</v>
      </c>
      <c r="L40" s="27">
        <v>0</v>
      </c>
      <c r="M40" s="27">
        <v>1.05</v>
      </c>
      <c r="N40" s="27">
        <v>1.05</v>
      </c>
      <c r="O40" s="27">
        <f t="shared" si="6"/>
        <v>0.56000000000000005</v>
      </c>
      <c r="P40" s="27">
        <f t="shared" si="7"/>
        <v>44.83</v>
      </c>
      <c r="Q40" s="27">
        <f t="shared" si="8"/>
        <v>1420.08</v>
      </c>
      <c r="R40" s="27">
        <f t="shared" si="9"/>
        <v>1465.47</v>
      </c>
      <c r="S40" s="53"/>
    </row>
    <row r="41" spans="1:225" ht="13.5" x14ac:dyDescent="0.2">
      <c r="A41" s="25">
        <v>36</v>
      </c>
      <c r="B41" s="25" t="s">
        <v>54</v>
      </c>
      <c r="C41" s="27">
        <v>0</v>
      </c>
      <c r="D41" s="27">
        <v>0</v>
      </c>
      <c r="E41" s="27">
        <v>0</v>
      </c>
      <c r="F41" s="27">
        <v>0</v>
      </c>
      <c r="G41" s="27">
        <v>0</v>
      </c>
      <c r="H41" s="40">
        <v>6.73</v>
      </c>
      <c r="I41" s="40">
        <v>19.010000000000002</v>
      </c>
      <c r="J41" s="27">
        <v>25.74</v>
      </c>
      <c r="K41" s="27">
        <v>0</v>
      </c>
      <c r="L41" s="27">
        <v>0</v>
      </c>
      <c r="M41" s="27">
        <v>0</v>
      </c>
      <c r="N41" s="27">
        <v>0</v>
      </c>
      <c r="O41" s="27">
        <f t="shared" ref="O41:R42" si="10">C41+G41+K41</f>
        <v>0</v>
      </c>
      <c r="P41" s="27">
        <f t="shared" si="10"/>
        <v>6.73</v>
      </c>
      <c r="Q41" s="27">
        <f t="shared" si="10"/>
        <v>19.010000000000002</v>
      </c>
      <c r="R41" s="27">
        <f t="shared" si="10"/>
        <v>25.74</v>
      </c>
      <c r="S41" s="53"/>
    </row>
    <row r="42" spans="1:225" ht="13.5" x14ac:dyDescent="0.2">
      <c r="A42" s="25">
        <v>37</v>
      </c>
      <c r="B42" s="25" t="s">
        <v>55</v>
      </c>
      <c r="C42" s="27">
        <v>3.69</v>
      </c>
      <c r="D42" s="27">
        <v>0</v>
      </c>
      <c r="E42" s="27">
        <v>53.82</v>
      </c>
      <c r="F42" s="27">
        <v>57.51</v>
      </c>
      <c r="G42" s="27">
        <v>0</v>
      </c>
      <c r="H42" s="40">
        <v>0</v>
      </c>
      <c r="I42" s="40">
        <v>69.569999999999993</v>
      </c>
      <c r="J42" s="27">
        <v>69.569999999999993</v>
      </c>
      <c r="K42" s="27">
        <v>0</v>
      </c>
      <c r="L42" s="27">
        <v>0</v>
      </c>
      <c r="M42" s="27">
        <v>16.79</v>
      </c>
      <c r="N42" s="27">
        <v>16.79</v>
      </c>
      <c r="O42" s="27">
        <f t="shared" si="10"/>
        <v>3.69</v>
      </c>
      <c r="P42" s="27">
        <f t="shared" si="10"/>
        <v>0</v>
      </c>
      <c r="Q42" s="27">
        <f t="shared" si="10"/>
        <v>140.17999999999998</v>
      </c>
      <c r="R42" s="27">
        <f t="shared" si="10"/>
        <v>143.86999999999998</v>
      </c>
      <c r="S42" s="53"/>
    </row>
    <row r="43" spans="1:225" ht="13.5" x14ac:dyDescent="0.2">
      <c r="A43" s="25">
        <v>38</v>
      </c>
      <c r="B43" s="25" t="s">
        <v>56</v>
      </c>
      <c r="C43" s="27">
        <v>0</v>
      </c>
      <c r="D43" s="27">
        <v>0</v>
      </c>
      <c r="E43" s="27">
        <v>5.67</v>
      </c>
      <c r="F43" s="27">
        <v>5.67</v>
      </c>
      <c r="G43" s="27">
        <v>0</v>
      </c>
      <c r="H43" s="40">
        <v>0</v>
      </c>
      <c r="I43" s="40">
        <v>28.11</v>
      </c>
      <c r="J43" s="27">
        <v>28.11</v>
      </c>
      <c r="K43" s="27">
        <v>0</v>
      </c>
      <c r="L43" s="27">
        <v>0</v>
      </c>
      <c r="M43" s="27">
        <v>2.69</v>
      </c>
      <c r="N43" s="27">
        <v>2.69</v>
      </c>
      <c r="O43" s="27">
        <f t="shared" ref="O43:O44" si="11">C43+G43+K43</f>
        <v>0</v>
      </c>
      <c r="P43" s="27">
        <f t="shared" ref="P43:P44" si="12">D43+H43+L43</f>
        <v>0</v>
      </c>
      <c r="Q43" s="27">
        <f t="shared" ref="Q43:Q44" si="13">E43+I43+M43</f>
        <v>36.47</v>
      </c>
      <c r="R43" s="27">
        <f t="shared" ref="R43:R44" si="14">F43+J43+N43</f>
        <v>36.47</v>
      </c>
      <c r="S43" s="53"/>
    </row>
    <row r="44" spans="1:225" ht="13.5" x14ac:dyDescent="0.2">
      <c r="A44" s="25">
        <v>39</v>
      </c>
      <c r="B44" s="25" t="s">
        <v>57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40">
        <v>0</v>
      </c>
      <c r="I44" s="40">
        <v>8.6999999999999993</v>
      </c>
      <c r="J44" s="27">
        <v>8.6999999999999993</v>
      </c>
      <c r="K44" s="27">
        <v>0</v>
      </c>
      <c r="L44" s="27">
        <v>0</v>
      </c>
      <c r="M44" s="27">
        <v>2.06</v>
      </c>
      <c r="N44" s="27">
        <v>2.06</v>
      </c>
      <c r="O44" s="27">
        <f t="shared" si="11"/>
        <v>0</v>
      </c>
      <c r="P44" s="27">
        <f t="shared" si="12"/>
        <v>0</v>
      </c>
      <c r="Q44" s="27">
        <f t="shared" si="13"/>
        <v>10.76</v>
      </c>
      <c r="R44" s="27">
        <f t="shared" si="14"/>
        <v>10.76</v>
      </c>
      <c r="S44" s="53"/>
    </row>
    <row r="45" spans="1:225" ht="13.5" x14ac:dyDescent="0.2">
      <c r="A45" s="25">
        <v>40</v>
      </c>
      <c r="B45" s="25" t="s">
        <v>58</v>
      </c>
      <c r="C45" s="27">
        <v>0</v>
      </c>
      <c r="D45" s="27">
        <v>0</v>
      </c>
      <c r="E45" s="27">
        <v>48</v>
      </c>
      <c r="F45" s="27">
        <v>48</v>
      </c>
      <c r="G45" s="27">
        <v>0</v>
      </c>
      <c r="H45" s="40">
        <v>0</v>
      </c>
      <c r="I45" s="40">
        <v>333</v>
      </c>
      <c r="J45" s="27">
        <v>333</v>
      </c>
      <c r="K45" s="27">
        <v>0</v>
      </c>
      <c r="L45" s="27">
        <v>0</v>
      </c>
      <c r="M45" s="27">
        <v>20</v>
      </c>
      <c r="N45" s="27">
        <v>20</v>
      </c>
      <c r="O45" s="27">
        <f t="shared" si="6"/>
        <v>0</v>
      </c>
      <c r="P45" s="27">
        <f t="shared" si="7"/>
        <v>0</v>
      </c>
      <c r="Q45" s="27">
        <f t="shared" si="8"/>
        <v>401</v>
      </c>
      <c r="R45" s="27">
        <f t="shared" si="9"/>
        <v>401</v>
      </c>
      <c r="S45" s="53"/>
    </row>
    <row r="46" spans="1:225" s="10" customFormat="1" ht="13.5" x14ac:dyDescent="0.2">
      <c r="A46" s="11"/>
      <c r="B46" s="6" t="s">
        <v>59</v>
      </c>
      <c r="C46" s="8">
        <f t="shared" ref="C46:N46" si="15">SUM(C27:C45)</f>
        <v>684.07</v>
      </c>
      <c r="D46" s="8">
        <f t="shared" si="15"/>
        <v>1682.4099999999999</v>
      </c>
      <c r="E46" s="8">
        <f t="shared" si="15"/>
        <v>2160.8900000000008</v>
      </c>
      <c r="F46" s="8">
        <f t="shared" si="15"/>
        <v>4527.3700000000008</v>
      </c>
      <c r="G46" s="8">
        <f t="shared" si="15"/>
        <v>627.98</v>
      </c>
      <c r="H46" s="8">
        <f t="shared" si="15"/>
        <v>1585.41</v>
      </c>
      <c r="I46" s="8">
        <f t="shared" si="15"/>
        <v>7125.079999999999</v>
      </c>
      <c r="J46" s="8">
        <f t="shared" si="15"/>
        <v>9338.4699999999993</v>
      </c>
      <c r="K46" s="8">
        <f t="shared" si="15"/>
        <v>122.81</v>
      </c>
      <c r="L46" s="8">
        <f t="shared" si="15"/>
        <v>277.75</v>
      </c>
      <c r="M46" s="8">
        <f t="shared" si="15"/>
        <v>1383.14</v>
      </c>
      <c r="N46" s="8">
        <f t="shared" si="15"/>
        <v>1783.7</v>
      </c>
      <c r="O46" s="8">
        <f t="shared" si="6"/>
        <v>1434.8600000000001</v>
      </c>
      <c r="P46" s="8">
        <f t="shared" si="7"/>
        <v>3545.5699999999997</v>
      </c>
      <c r="Q46" s="8">
        <f t="shared" si="8"/>
        <v>10669.109999999999</v>
      </c>
      <c r="R46" s="8">
        <f t="shared" si="9"/>
        <v>15649.54</v>
      </c>
      <c r="S46" s="53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</row>
    <row r="47" spans="1:225" ht="13.5" x14ac:dyDescent="0.2">
      <c r="A47" s="24">
        <v>41</v>
      </c>
      <c r="B47" s="25" t="s">
        <v>60</v>
      </c>
      <c r="C47" s="27">
        <v>1345.11</v>
      </c>
      <c r="D47" s="27">
        <v>669.59</v>
      </c>
      <c r="E47" s="27">
        <v>233.85</v>
      </c>
      <c r="F47" s="27">
        <v>2248.5500000000002</v>
      </c>
      <c r="G47" s="27">
        <v>8.3699999999999992</v>
      </c>
      <c r="H47" s="40">
        <v>4.67</v>
      </c>
      <c r="I47" s="40">
        <v>5.76</v>
      </c>
      <c r="J47" s="27">
        <v>18.8</v>
      </c>
      <c r="K47" s="27">
        <v>92.78</v>
      </c>
      <c r="L47" s="27">
        <v>48.58</v>
      </c>
      <c r="M47" s="27">
        <v>35.21</v>
      </c>
      <c r="N47" s="27">
        <v>176.57</v>
      </c>
      <c r="O47" s="27">
        <f>C47+G47+K47</f>
        <v>1446.2599999999998</v>
      </c>
      <c r="P47" s="27">
        <f>D47+H47+L47</f>
        <v>722.84</v>
      </c>
      <c r="Q47" s="27">
        <f>E47+I47+M47</f>
        <v>274.82</v>
      </c>
      <c r="R47" s="27">
        <f>F47+J47+N47</f>
        <v>2443.9200000000005</v>
      </c>
      <c r="S47" s="53"/>
    </row>
    <row r="48" spans="1:225" ht="13.5" x14ac:dyDescent="0.2">
      <c r="A48" s="24">
        <v>42</v>
      </c>
      <c r="B48" s="25" t="s">
        <v>61</v>
      </c>
      <c r="C48" s="27">
        <v>0</v>
      </c>
      <c r="D48" s="27">
        <v>0</v>
      </c>
      <c r="E48" s="27">
        <v>0.02</v>
      </c>
      <c r="F48" s="27">
        <v>0.02</v>
      </c>
      <c r="G48" s="27">
        <v>0</v>
      </c>
      <c r="H48" s="40">
        <v>0</v>
      </c>
      <c r="I48" s="40">
        <v>15.92</v>
      </c>
      <c r="J48" s="27">
        <v>15.92</v>
      </c>
      <c r="K48" s="27">
        <v>0</v>
      </c>
      <c r="L48" s="27">
        <v>0</v>
      </c>
      <c r="M48" s="27">
        <v>21.86</v>
      </c>
      <c r="N48" s="27">
        <v>21.86</v>
      </c>
      <c r="O48" s="27">
        <f t="shared" ref="O48:O54" si="16">C48+G48+K48</f>
        <v>0</v>
      </c>
      <c r="P48" s="27">
        <f t="shared" ref="P48:P54" si="17">D48+H48+L48</f>
        <v>0</v>
      </c>
      <c r="Q48" s="27">
        <f t="shared" ref="Q48:Q54" si="18">E48+I48+M48</f>
        <v>37.799999999999997</v>
      </c>
      <c r="R48" s="27">
        <f t="shared" ref="R48:R54" si="19">F48+J48+N48</f>
        <v>37.799999999999997</v>
      </c>
      <c r="S48" s="53"/>
    </row>
    <row r="49" spans="1:225" ht="13.5" x14ac:dyDescent="0.2">
      <c r="A49" s="24">
        <v>43</v>
      </c>
      <c r="B49" s="25" t="s">
        <v>62</v>
      </c>
      <c r="C49" s="27">
        <v>0</v>
      </c>
      <c r="D49" s="27">
        <v>0</v>
      </c>
      <c r="E49" s="27">
        <v>0</v>
      </c>
      <c r="F49" s="27">
        <v>0</v>
      </c>
      <c r="G49" s="27">
        <v>0</v>
      </c>
      <c r="H49" s="40">
        <v>0</v>
      </c>
      <c r="I49" s="40">
        <v>3.81</v>
      </c>
      <c r="J49" s="27">
        <v>3.81</v>
      </c>
      <c r="K49" s="27">
        <v>0</v>
      </c>
      <c r="L49" s="27">
        <v>0</v>
      </c>
      <c r="M49" s="27">
        <v>1.87</v>
      </c>
      <c r="N49" s="27">
        <v>1.87</v>
      </c>
      <c r="O49" s="27">
        <f t="shared" si="16"/>
        <v>0</v>
      </c>
      <c r="P49" s="27">
        <f t="shared" si="17"/>
        <v>0</v>
      </c>
      <c r="Q49" s="27">
        <f t="shared" si="18"/>
        <v>5.68</v>
      </c>
      <c r="R49" s="27">
        <f t="shared" si="19"/>
        <v>5.68</v>
      </c>
      <c r="S49" s="53"/>
    </row>
    <row r="50" spans="1:225" ht="13.5" x14ac:dyDescent="0.2">
      <c r="A50" s="24">
        <v>44</v>
      </c>
      <c r="B50" s="25" t="s">
        <v>63</v>
      </c>
      <c r="C50" s="27">
        <v>0</v>
      </c>
      <c r="D50" s="27">
        <v>0</v>
      </c>
      <c r="E50" s="27">
        <v>0</v>
      </c>
      <c r="F50" s="27">
        <v>0</v>
      </c>
      <c r="G50" s="27">
        <v>0</v>
      </c>
      <c r="H50" s="40">
        <v>0</v>
      </c>
      <c r="I50" s="40">
        <v>12.81</v>
      </c>
      <c r="J50" s="27">
        <v>12.81</v>
      </c>
      <c r="K50" s="27">
        <v>0</v>
      </c>
      <c r="L50" s="27">
        <v>0</v>
      </c>
      <c r="M50" s="27">
        <v>7.58</v>
      </c>
      <c r="N50" s="27">
        <v>7.58</v>
      </c>
      <c r="O50" s="27">
        <f t="shared" si="16"/>
        <v>0</v>
      </c>
      <c r="P50" s="27">
        <f t="shared" si="17"/>
        <v>0</v>
      </c>
      <c r="Q50" s="27">
        <f t="shared" si="18"/>
        <v>20.39</v>
      </c>
      <c r="R50" s="27">
        <f t="shared" si="19"/>
        <v>20.39</v>
      </c>
      <c r="S50" s="53"/>
    </row>
    <row r="51" spans="1:225" ht="13.5" x14ac:dyDescent="0.2">
      <c r="A51" s="24">
        <v>45</v>
      </c>
      <c r="B51" s="25" t="s">
        <v>64</v>
      </c>
      <c r="C51" s="27">
        <v>0</v>
      </c>
      <c r="D51" s="27">
        <v>0</v>
      </c>
      <c r="E51" s="27">
        <v>0</v>
      </c>
      <c r="F51" s="27">
        <v>0</v>
      </c>
      <c r="G51" s="27">
        <v>0</v>
      </c>
      <c r="H51" s="40">
        <v>0</v>
      </c>
      <c r="I51" s="40">
        <v>8.1199999999999992</v>
      </c>
      <c r="J51" s="27">
        <v>8.1199999999999992</v>
      </c>
      <c r="K51" s="27">
        <v>0</v>
      </c>
      <c r="L51" s="27">
        <v>0</v>
      </c>
      <c r="M51" s="27">
        <v>9</v>
      </c>
      <c r="N51" s="27">
        <v>9</v>
      </c>
      <c r="O51" s="27">
        <f t="shared" si="16"/>
        <v>0</v>
      </c>
      <c r="P51" s="27">
        <f t="shared" si="17"/>
        <v>0</v>
      </c>
      <c r="Q51" s="27">
        <f t="shared" si="18"/>
        <v>17.119999999999997</v>
      </c>
      <c r="R51" s="27">
        <f t="shared" si="19"/>
        <v>17.119999999999997</v>
      </c>
      <c r="S51" s="53"/>
    </row>
    <row r="52" spans="1:225" ht="13.5" x14ac:dyDescent="0.2">
      <c r="A52" s="24">
        <v>46</v>
      </c>
      <c r="B52" s="25" t="s">
        <v>65</v>
      </c>
      <c r="C52" s="27">
        <v>0</v>
      </c>
      <c r="D52" s="27">
        <v>0</v>
      </c>
      <c r="E52" s="27">
        <v>0</v>
      </c>
      <c r="F52" s="27">
        <v>0</v>
      </c>
      <c r="G52" s="27">
        <v>0</v>
      </c>
      <c r="H52" s="40">
        <v>0</v>
      </c>
      <c r="I52" s="40">
        <v>3.95</v>
      </c>
      <c r="J52" s="27">
        <v>3.95</v>
      </c>
      <c r="K52" s="27">
        <v>0</v>
      </c>
      <c r="L52" s="27">
        <v>0</v>
      </c>
      <c r="M52" s="27">
        <v>0.77</v>
      </c>
      <c r="N52" s="27">
        <v>0.77</v>
      </c>
      <c r="O52" s="27">
        <f t="shared" si="16"/>
        <v>0</v>
      </c>
      <c r="P52" s="27">
        <f t="shared" si="17"/>
        <v>0</v>
      </c>
      <c r="Q52" s="27">
        <f t="shared" si="18"/>
        <v>4.7200000000000006</v>
      </c>
      <c r="R52" s="27">
        <f t="shared" si="19"/>
        <v>4.7200000000000006</v>
      </c>
      <c r="S52" s="53"/>
    </row>
    <row r="53" spans="1:225" ht="13.5" x14ac:dyDescent="0.2">
      <c r="A53" s="24">
        <v>47</v>
      </c>
      <c r="B53" s="25" t="s">
        <v>66</v>
      </c>
      <c r="C53" s="27">
        <v>0</v>
      </c>
      <c r="D53" s="27">
        <v>0</v>
      </c>
      <c r="E53" s="27">
        <v>0</v>
      </c>
      <c r="F53" s="27">
        <v>0</v>
      </c>
      <c r="G53" s="27">
        <v>0</v>
      </c>
      <c r="H53" s="40">
        <v>0</v>
      </c>
      <c r="I53" s="40">
        <v>19.399999999999999</v>
      </c>
      <c r="J53" s="27">
        <v>19.399999999999999</v>
      </c>
      <c r="K53" s="27">
        <v>0</v>
      </c>
      <c r="L53" s="27">
        <v>0</v>
      </c>
      <c r="M53" s="27">
        <v>17.25</v>
      </c>
      <c r="N53" s="27">
        <v>17.25</v>
      </c>
      <c r="O53" s="27">
        <f t="shared" si="16"/>
        <v>0</v>
      </c>
      <c r="P53" s="27">
        <f t="shared" si="17"/>
        <v>0</v>
      </c>
      <c r="Q53" s="27">
        <f t="shared" si="18"/>
        <v>36.65</v>
      </c>
      <c r="R53" s="27">
        <f t="shared" si="19"/>
        <v>36.65</v>
      </c>
      <c r="S53" s="53"/>
    </row>
    <row r="54" spans="1:225" s="10" customFormat="1" ht="13.5" x14ac:dyDescent="0.2">
      <c r="A54" s="11"/>
      <c r="B54" s="6" t="s">
        <v>67</v>
      </c>
      <c r="C54" s="8">
        <f t="shared" ref="C54:N54" si="20">SUM(C47:C53)</f>
        <v>1345.11</v>
      </c>
      <c r="D54" s="8">
        <f t="shared" si="20"/>
        <v>669.59</v>
      </c>
      <c r="E54" s="8">
        <f t="shared" si="20"/>
        <v>233.87</v>
      </c>
      <c r="F54" s="8">
        <f t="shared" si="20"/>
        <v>2248.5700000000002</v>
      </c>
      <c r="G54" s="8">
        <f t="shared" si="20"/>
        <v>8.3699999999999992</v>
      </c>
      <c r="H54" s="8">
        <f t="shared" si="20"/>
        <v>4.67</v>
      </c>
      <c r="I54" s="8">
        <f t="shared" si="20"/>
        <v>69.77</v>
      </c>
      <c r="J54" s="8">
        <f t="shared" si="20"/>
        <v>82.81</v>
      </c>
      <c r="K54" s="8">
        <f t="shared" si="20"/>
        <v>92.78</v>
      </c>
      <c r="L54" s="8">
        <f t="shared" si="20"/>
        <v>48.58</v>
      </c>
      <c r="M54" s="8">
        <f t="shared" si="20"/>
        <v>93.539999999999992</v>
      </c>
      <c r="N54" s="8">
        <f t="shared" si="20"/>
        <v>234.90000000000003</v>
      </c>
      <c r="O54" s="8">
        <f t="shared" si="16"/>
        <v>1446.2599999999998</v>
      </c>
      <c r="P54" s="8">
        <f t="shared" si="17"/>
        <v>722.84</v>
      </c>
      <c r="Q54" s="8">
        <f t="shared" si="18"/>
        <v>397.17999999999995</v>
      </c>
      <c r="R54" s="8">
        <f t="shared" si="19"/>
        <v>2566.2800000000002</v>
      </c>
      <c r="S54" s="53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</row>
    <row r="55" spans="1:225" ht="13.5" x14ac:dyDescent="0.2">
      <c r="A55" s="24">
        <v>48</v>
      </c>
      <c r="B55" s="25" t="s">
        <v>68</v>
      </c>
      <c r="C55" s="27">
        <v>873.6</v>
      </c>
      <c r="D55" s="27">
        <v>183.6</v>
      </c>
      <c r="E55" s="27">
        <v>16.36</v>
      </c>
      <c r="F55" s="27">
        <v>1073.56</v>
      </c>
      <c r="G55" s="27">
        <v>477.61</v>
      </c>
      <c r="H55" s="40">
        <v>94.67</v>
      </c>
      <c r="I55" s="40">
        <v>57.93</v>
      </c>
      <c r="J55" s="27">
        <v>630.21</v>
      </c>
      <c r="K55" s="27">
        <v>344.33</v>
      </c>
      <c r="L55" s="27">
        <v>252.99</v>
      </c>
      <c r="M55" s="27">
        <v>527.09</v>
      </c>
      <c r="N55" s="27">
        <v>1124.4100000000001</v>
      </c>
      <c r="O55" s="27">
        <f>C55+G55+K55</f>
        <v>1695.54</v>
      </c>
      <c r="P55" s="27">
        <f>D55+H55+L55</f>
        <v>531.26</v>
      </c>
      <c r="Q55" s="27">
        <f>E55+I55+M55</f>
        <v>601.38</v>
      </c>
      <c r="R55" s="27">
        <f>F55+J55+N55</f>
        <v>2828.1800000000003</v>
      </c>
      <c r="S55" s="53"/>
    </row>
    <row r="56" spans="1:225" s="10" customFormat="1" ht="13.5" x14ac:dyDescent="0.2">
      <c r="A56" s="6"/>
      <c r="B56" s="6" t="s">
        <v>69</v>
      </c>
      <c r="C56" s="8">
        <f t="shared" ref="C56:N56" si="21">SUM(C55:C55)</f>
        <v>873.6</v>
      </c>
      <c r="D56" s="8">
        <f t="shared" si="21"/>
        <v>183.6</v>
      </c>
      <c r="E56" s="8">
        <f t="shared" si="21"/>
        <v>16.36</v>
      </c>
      <c r="F56" s="8">
        <f t="shared" si="21"/>
        <v>1073.56</v>
      </c>
      <c r="G56" s="8">
        <f t="shared" si="21"/>
        <v>477.61</v>
      </c>
      <c r="H56" s="8">
        <f t="shared" si="21"/>
        <v>94.67</v>
      </c>
      <c r="I56" s="8">
        <f t="shared" si="21"/>
        <v>57.93</v>
      </c>
      <c r="J56" s="8">
        <f t="shared" si="21"/>
        <v>630.21</v>
      </c>
      <c r="K56" s="8">
        <f t="shared" si="21"/>
        <v>344.33</v>
      </c>
      <c r="L56" s="8">
        <f t="shared" si="21"/>
        <v>252.99</v>
      </c>
      <c r="M56" s="8">
        <f t="shared" si="21"/>
        <v>527.09</v>
      </c>
      <c r="N56" s="8">
        <f t="shared" si="21"/>
        <v>1124.4100000000001</v>
      </c>
      <c r="O56" s="8">
        <f t="shared" ref="O56:O64" si="22">C56+G56+K56</f>
        <v>1695.54</v>
      </c>
      <c r="P56" s="8">
        <f t="shared" ref="P56:P64" si="23">D56+H56+L56</f>
        <v>531.26</v>
      </c>
      <c r="Q56" s="8">
        <f t="shared" ref="Q56:Q64" si="24">E56+I56+M56</f>
        <v>601.38</v>
      </c>
      <c r="R56" s="8">
        <f t="shared" ref="R56:R64" si="25">F56+J56+N56</f>
        <v>2828.1800000000003</v>
      </c>
      <c r="S56" s="53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</row>
    <row r="57" spans="1:225" s="48" customFormat="1" ht="13.5" x14ac:dyDescent="0.2">
      <c r="A57" s="46">
        <v>49</v>
      </c>
      <c r="B57" s="46" t="s">
        <v>70</v>
      </c>
      <c r="C57" s="27">
        <v>0</v>
      </c>
      <c r="D57" s="27">
        <v>17.2</v>
      </c>
      <c r="E57" s="27">
        <v>168.28</v>
      </c>
      <c r="F57" s="27">
        <v>185.48</v>
      </c>
      <c r="G57" s="27">
        <v>0</v>
      </c>
      <c r="H57" s="27">
        <v>1.65</v>
      </c>
      <c r="I57" s="27">
        <v>322.45999999999998</v>
      </c>
      <c r="J57" s="27">
        <v>324.11</v>
      </c>
      <c r="K57" s="27">
        <v>0</v>
      </c>
      <c r="L57" s="27">
        <v>0</v>
      </c>
      <c r="M57" s="27">
        <v>5.3E-3</v>
      </c>
      <c r="N57" s="27">
        <v>5.3E-3</v>
      </c>
      <c r="O57" s="27">
        <f t="shared" si="22"/>
        <v>0</v>
      </c>
      <c r="P57" s="27">
        <f t="shared" si="23"/>
        <v>18.849999999999998</v>
      </c>
      <c r="Q57" s="27">
        <f t="shared" si="24"/>
        <v>490.74529999999999</v>
      </c>
      <c r="R57" s="27">
        <f t="shared" si="25"/>
        <v>509.59530000000001</v>
      </c>
      <c r="S57" s="53"/>
    </row>
    <row r="58" spans="1:225" s="48" customFormat="1" ht="13.5" x14ac:dyDescent="0.2">
      <c r="A58" s="46">
        <v>50</v>
      </c>
      <c r="B58" s="46" t="s">
        <v>71</v>
      </c>
      <c r="C58" s="27">
        <v>0</v>
      </c>
      <c r="D58" s="27">
        <v>5.76</v>
      </c>
      <c r="E58" s="27">
        <v>6.99</v>
      </c>
      <c r="F58" s="27">
        <v>12.75</v>
      </c>
      <c r="G58" s="27">
        <v>0</v>
      </c>
      <c r="H58" s="27">
        <v>10.3</v>
      </c>
      <c r="I58" s="27">
        <v>112.83</v>
      </c>
      <c r="J58" s="27">
        <v>123.13</v>
      </c>
      <c r="K58" s="27">
        <v>0</v>
      </c>
      <c r="L58" s="27">
        <v>4.42</v>
      </c>
      <c r="M58" s="27">
        <v>21.12</v>
      </c>
      <c r="N58" s="27">
        <v>25.54</v>
      </c>
      <c r="O58" s="27">
        <f t="shared" ref="O58:O63" si="26">C58+G58+K58</f>
        <v>0</v>
      </c>
      <c r="P58" s="27">
        <f t="shared" ref="P58:P63" si="27">D58+H58+L58</f>
        <v>20.480000000000004</v>
      </c>
      <c r="Q58" s="27">
        <f t="shared" ref="Q58:Q63" si="28">E58+I58+M58</f>
        <v>140.94</v>
      </c>
      <c r="R58" s="27">
        <f t="shared" ref="R58:R63" si="29">F58+J58+N58</f>
        <v>161.41999999999999</v>
      </c>
      <c r="S58" s="53"/>
    </row>
    <row r="59" spans="1:225" s="48" customFormat="1" ht="13.5" x14ac:dyDescent="0.2">
      <c r="A59" s="46">
        <v>51</v>
      </c>
      <c r="B59" s="46" t="s">
        <v>72</v>
      </c>
      <c r="C59" s="27">
        <v>42.44</v>
      </c>
      <c r="D59" s="27">
        <v>21.62</v>
      </c>
      <c r="E59" s="27">
        <v>45.06</v>
      </c>
      <c r="F59" s="27">
        <v>109.12</v>
      </c>
      <c r="G59" s="27">
        <v>43.32</v>
      </c>
      <c r="H59" s="27">
        <v>27.81</v>
      </c>
      <c r="I59" s="27">
        <v>61.07</v>
      </c>
      <c r="J59" s="27">
        <v>132.19999999999999</v>
      </c>
      <c r="K59" s="27">
        <v>16.87</v>
      </c>
      <c r="L59" s="27">
        <v>9.56</v>
      </c>
      <c r="M59" s="27">
        <v>25.47</v>
      </c>
      <c r="N59" s="27">
        <v>51.9</v>
      </c>
      <c r="O59" s="27">
        <f t="shared" si="26"/>
        <v>102.63</v>
      </c>
      <c r="P59" s="27">
        <f t="shared" si="27"/>
        <v>58.99</v>
      </c>
      <c r="Q59" s="27">
        <f t="shared" si="28"/>
        <v>131.6</v>
      </c>
      <c r="R59" s="27">
        <f t="shared" si="29"/>
        <v>293.21999999999997</v>
      </c>
      <c r="S59" s="53"/>
    </row>
    <row r="60" spans="1:225" s="48" customFormat="1" ht="13.5" x14ac:dyDescent="0.2">
      <c r="A60" s="46">
        <v>52</v>
      </c>
      <c r="B60" s="46" t="s">
        <v>73</v>
      </c>
      <c r="C60" s="27">
        <v>0</v>
      </c>
      <c r="D60" s="27">
        <v>4.2300000000000004</v>
      </c>
      <c r="E60" s="27">
        <v>1.69</v>
      </c>
      <c r="F60" s="27">
        <v>5.92</v>
      </c>
      <c r="G60" s="27">
        <v>0</v>
      </c>
      <c r="H60" s="27">
        <v>2.0099999999999998</v>
      </c>
      <c r="I60" s="27">
        <v>0.84</v>
      </c>
      <c r="J60" s="27">
        <v>2.85</v>
      </c>
      <c r="K60" s="27">
        <v>0</v>
      </c>
      <c r="L60" s="27">
        <v>1.88</v>
      </c>
      <c r="M60" s="27">
        <v>1.32</v>
      </c>
      <c r="N60" s="27">
        <v>3.2</v>
      </c>
      <c r="O60" s="27">
        <f t="shared" si="26"/>
        <v>0</v>
      </c>
      <c r="P60" s="27">
        <f t="shared" si="27"/>
        <v>8.120000000000001</v>
      </c>
      <c r="Q60" s="27">
        <f t="shared" si="28"/>
        <v>3.8499999999999996</v>
      </c>
      <c r="R60" s="27">
        <f t="shared" si="29"/>
        <v>11.969999999999999</v>
      </c>
      <c r="S60" s="53"/>
    </row>
    <row r="61" spans="1:225" s="48" customFormat="1" ht="13.5" x14ac:dyDescent="0.2">
      <c r="A61" s="46">
        <v>53</v>
      </c>
      <c r="B61" s="46" t="s">
        <v>74</v>
      </c>
      <c r="C61" s="27">
        <v>13.25</v>
      </c>
      <c r="D61" s="27">
        <v>18.850000000000001</v>
      </c>
      <c r="E61" s="27">
        <v>20.58</v>
      </c>
      <c r="F61" s="27">
        <v>52.68</v>
      </c>
      <c r="G61" s="27">
        <v>0</v>
      </c>
      <c r="H61" s="27">
        <v>0</v>
      </c>
      <c r="I61" s="27">
        <v>12.55</v>
      </c>
      <c r="J61" s="27">
        <v>12.55</v>
      </c>
      <c r="K61" s="27">
        <v>0.28000000000000003</v>
      </c>
      <c r="L61" s="27">
        <v>19.68</v>
      </c>
      <c r="M61" s="27">
        <v>129.36000000000001</v>
      </c>
      <c r="N61" s="27">
        <v>149.32</v>
      </c>
      <c r="O61" s="27">
        <f t="shared" si="26"/>
        <v>13.53</v>
      </c>
      <c r="P61" s="27">
        <f t="shared" si="27"/>
        <v>38.53</v>
      </c>
      <c r="Q61" s="27">
        <f t="shared" si="28"/>
        <v>162.49</v>
      </c>
      <c r="R61" s="27">
        <f t="shared" si="29"/>
        <v>214.55</v>
      </c>
      <c r="S61" s="53"/>
    </row>
    <row r="62" spans="1:225" s="48" customFormat="1" ht="13.5" x14ac:dyDescent="0.2">
      <c r="A62" s="46">
        <v>54</v>
      </c>
      <c r="B62" s="46" t="s">
        <v>75</v>
      </c>
      <c r="C62" s="27">
        <v>0.52</v>
      </c>
      <c r="D62" s="27">
        <v>3.42</v>
      </c>
      <c r="E62" s="27">
        <v>25.83</v>
      </c>
      <c r="F62" s="27">
        <v>29.77</v>
      </c>
      <c r="G62" s="27">
        <v>0</v>
      </c>
      <c r="H62" s="27">
        <v>0</v>
      </c>
      <c r="I62" s="27">
        <v>0.06</v>
      </c>
      <c r="J62" s="27">
        <v>0.06</v>
      </c>
      <c r="K62" s="27">
        <v>0.02</v>
      </c>
      <c r="L62" s="27">
        <v>1.62</v>
      </c>
      <c r="M62" s="27">
        <v>2.73</v>
      </c>
      <c r="N62" s="27">
        <v>4.37</v>
      </c>
      <c r="O62" s="27">
        <f t="shared" si="26"/>
        <v>0.54</v>
      </c>
      <c r="P62" s="27">
        <f t="shared" si="27"/>
        <v>5.04</v>
      </c>
      <c r="Q62" s="27">
        <f t="shared" si="28"/>
        <v>28.619999999999997</v>
      </c>
      <c r="R62" s="27">
        <f t="shared" si="29"/>
        <v>34.199999999999996</v>
      </c>
      <c r="S62" s="53"/>
    </row>
    <row r="63" spans="1:225" s="48" customFormat="1" ht="13.5" x14ac:dyDescent="0.2">
      <c r="A63" s="46">
        <v>55</v>
      </c>
      <c r="B63" s="46" t="s">
        <v>76</v>
      </c>
      <c r="C63" s="27">
        <v>0</v>
      </c>
      <c r="D63" s="27">
        <v>0</v>
      </c>
      <c r="E63" s="27">
        <v>4.2</v>
      </c>
      <c r="F63" s="27">
        <v>4.2</v>
      </c>
      <c r="G63" s="27">
        <v>0</v>
      </c>
      <c r="H63" s="27">
        <v>0</v>
      </c>
      <c r="I63" s="27">
        <v>24.61</v>
      </c>
      <c r="J63" s="27">
        <v>24.61</v>
      </c>
      <c r="K63" s="27">
        <v>0</v>
      </c>
      <c r="L63" s="27">
        <v>0</v>
      </c>
      <c r="M63" s="27">
        <v>43.96</v>
      </c>
      <c r="N63" s="27">
        <v>43.96</v>
      </c>
      <c r="O63" s="27">
        <f t="shared" si="26"/>
        <v>0</v>
      </c>
      <c r="P63" s="27">
        <f t="shared" si="27"/>
        <v>0</v>
      </c>
      <c r="Q63" s="27">
        <f t="shared" si="28"/>
        <v>72.77</v>
      </c>
      <c r="R63" s="27">
        <f t="shared" si="29"/>
        <v>72.77</v>
      </c>
      <c r="S63" s="53"/>
    </row>
    <row r="64" spans="1:225" s="48" customFormat="1" ht="13.5" x14ac:dyDescent="0.2">
      <c r="A64" s="46">
        <v>56</v>
      </c>
      <c r="B64" s="46" t="s">
        <v>77</v>
      </c>
      <c r="C64" s="27">
        <v>7.47</v>
      </c>
      <c r="D64" s="27">
        <v>19.11</v>
      </c>
      <c r="E64" s="27">
        <v>4.55</v>
      </c>
      <c r="F64" s="27">
        <v>31.13</v>
      </c>
      <c r="G64" s="27">
        <v>1.47</v>
      </c>
      <c r="H64" s="27">
        <v>7.62</v>
      </c>
      <c r="I64" s="27">
        <v>13.35</v>
      </c>
      <c r="J64" s="27">
        <v>22.44</v>
      </c>
      <c r="K64" s="27">
        <v>2.98</v>
      </c>
      <c r="L64" s="27">
        <v>15.31</v>
      </c>
      <c r="M64" s="27">
        <v>19.079999999999998</v>
      </c>
      <c r="N64" s="27">
        <v>37.369999999999997</v>
      </c>
      <c r="O64" s="27">
        <f t="shared" si="22"/>
        <v>11.92</v>
      </c>
      <c r="P64" s="27">
        <f t="shared" si="23"/>
        <v>42.04</v>
      </c>
      <c r="Q64" s="27">
        <f t="shared" si="24"/>
        <v>36.979999999999997</v>
      </c>
      <c r="R64" s="27">
        <f t="shared" si="25"/>
        <v>90.94</v>
      </c>
      <c r="S64" s="53"/>
    </row>
    <row r="65" spans="1:225" s="10" customFormat="1" ht="13.5" x14ac:dyDescent="0.2">
      <c r="A65" s="6"/>
      <c r="B65" s="6" t="s">
        <v>78</v>
      </c>
      <c r="C65" s="8">
        <f t="shared" ref="C65:N65" si="30">SUM(C57:C64)</f>
        <v>63.68</v>
      </c>
      <c r="D65" s="8">
        <f t="shared" si="30"/>
        <v>90.19</v>
      </c>
      <c r="E65" s="8">
        <f t="shared" si="30"/>
        <v>277.18</v>
      </c>
      <c r="F65" s="8">
        <f t="shared" si="30"/>
        <v>431.05</v>
      </c>
      <c r="G65" s="8">
        <f t="shared" si="30"/>
        <v>44.79</v>
      </c>
      <c r="H65" s="8">
        <f t="shared" si="30"/>
        <v>49.389999999999993</v>
      </c>
      <c r="I65" s="8">
        <f t="shared" si="30"/>
        <v>547.77</v>
      </c>
      <c r="J65" s="8">
        <f t="shared" si="30"/>
        <v>641.95000000000005</v>
      </c>
      <c r="K65" s="8">
        <f t="shared" si="30"/>
        <v>20.150000000000002</v>
      </c>
      <c r="L65" s="8">
        <f t="shared" si="30"/>
        <v>52.47</v>
      </c>
      <c r="M65" s="8">
        <f t="shared" si="30"/>
        <v>243.0453</v>
      </c>
      <c r="N65" s="8">
        <f t="shared" si="30"/>
        <v>315.6653</v>
      </c>
      <c r="O65" s="8">
        <f t="shared" ref="O65:R66" si="31">C65+G65+K65</f>
        <v>128.62</v>
      </c>
      <c r="P65" s="8">
        <f t="shared" si="31"/>
        <v>192.04999999999998</v>
      </c>
      <c r="Q65" s="8">
        <f t="shared" si="31"/>
        <v>1067.9953</v>
      </c>
      <c r="R65" s="8">
        <f t="shared" si="31"/>
        <v>1388.6653000000001</v>
      </c>
      <c r="S65" s="53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</row>
    <row r="66" spans="1:225" s="10" customFormat="1" ht="13.5" x14ac:dyDescent="0.2">
      <c r="A66" s="6"/>
      <c r="B66" s="6" t="s">
        <v>79</v>
      </c>
      <c r="C66" s="8">
        <f t="shared" ref="C66:N66" si="32">SUM(C65,C56,C54,C46,C26)</f>
        <v>4489.8500000000004</v>
      </c>
      <c r="D66" s="8">
        <f t="shared" si="32"/>
        <v>4761.51</v>
      </c>
      <c r="E66" s="8">
        <f t="shared" si="32"/>
        <v>6628.4600000000009</v>
      </c>
      <c r="F66" s="8">
        <f t="shared" si="32"/>
        <v>15879.820000000002</v>
      </c>
      <c r="G66" s="8">
        <f t="shared" si="32"/>
        <v>2364.6999999999998</v>
      </c>
      <c r="H66" s="8">
        <f t="shared" si="32"/>
        <v>3900.6600000000008</v>
      </c>
      <c r="I66" s="8">
        <f t="shared" si="32"/>
        <v>20513.010000000002</v>
      </c>
      <c r="J66" s="8">
        <f t="shared" si="32"/>
        <v>26778.370000000003</v>
      </c>
      <c r="K66" s="8">
        <f t="shared" si="32"/>
        <v>923.56</v>
      </c>
      <c r="L66" s="8">
        <f t="shared" si="32"/>
        <v>1553.9499999999998</v>
      </c>
      <c r="M66" s="8">
        <f t="shared" si="32"/>
        <v>8239.4153000000006</v>
      </c>
      <c r="N66" s="8">
        <f t="shared" si="32"/>
        <v>10716.925299999999</v>
      </c>
      <c r="O66" s="8">
        <f t="shared" si="31"/>
        <v>7778.1100000000006</v>
      </c>
      <c r="P66" s="8">
        <f t="shared" si="31"/>
        <v>10216.120000000003</v>
      </c>
      <c r="Q66" s="8">
        <f t="shared" si="31"/>
        <v>35380.885300000002</v>
      </c>
      <c r="R66" s="8">
        <f t="shared" si="31"/>
        <v>53375.115300000005</v>
      </c>
      <c r="S66" s="53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</row>
    <row r="67" spans="1:225" x14ac:dyDescent="0.2">
      <c r="A67" s="2"/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30"/>
      <c r="O67" s="30"/>
      <c r="P67" s="30"/>
      <c r="Q67" s="30"/>
      <c r="R67" s="30"/>
      <c r="S67" s="53"/>
    </row>
    <row r="68" spans="1:225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30"/>
      <c r="O68" s="30"/>
      <c r="P68" s="30"/>
      <c r="Q68" s="30"/>
      <c r="R68" s="30"/>
    </row>
    <row r="69" spans="1:225" x14ac:dyDescent="0.2">
      <c r="A69" s="2"/>
      <c r="B69" s="2"/>
      <c r="C69" s="29"/>
      <c r="D69" s="29"/>
      <c r="E69" s="29"/>
      <c r="F69" s="29"/>
      <c r="G69" s="29"/>
      <c r="H69" s="30"/>
      <c r="I69" s="30"/>
      <c r="J69" s="29"/>
      <c r="K69" s="29"/>
      <c r="L69" s="29"/>
      <c r="M69" s="29"/>
      <c r="N69" s="30"/>
      <c r="O69" s="30"/>
      <c r="P69" s="30"/>
      <c r="Q69" s="30"/>
      <c r="R69" s="30"/>
    </row>
    <row r="70" spans="1:225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30"/>
      <c r="O70" s="30"/>
      <c r="P70" s="30"/>
      <c r="Q70" s="30"/>
      <c r="R70" s="30"/>
    </row>
    <row r="71" spans="1:225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30"/>
      <c r="O71" s="30"/>
      <c r="P71" s="30"/>
      <c r="Q71" s="30"/>
      <c r="R71" s="30"/>
    </row>
    <row r="72" spans="1:225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30"/>
      <c r="O72" s="30"/>
      <c r="P72" s="30"/>
      <c r="Q72" s="30"/>
      <c r="R72" s="30"/>
    </row>
    <row r="73" spans="1:225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30"/>
      <c r="O73" s="30"/>
      <c r="P73" s="30"/>
      <c r="Q73" s="30"/>
      <c r="R73" s="30"/>
    </row>
    <row r="74" spans="1:225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30"/>
      <c r="O74" s="30"/>
      <c r="P74" s="30"/>
      <c r="Q74" s="30"/>
      <c r="R74" s="30"/>
    </row>
    <row r="75" spans="1:225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30"/>
      <c r="O75" s="30"/>
      <c r="P75" s="30"/>
      <c r="Q75" s="30"/>
      <c r="R75" s="30"/>
    </row>
    <row r="76" spans="1:225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30"/>
      <c r="O76" s="30"/>
      <c r="P76" s="30"/>
      <c r="Q76" s="30"/>
      <c r="R76" s="30"/>
    </row>
    <row r="77" spans="1:225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30"/>
      <c r="O77" s="30"/>
      <c r="P77" s="30"/>
      <c r="Q77" s="30"/>
      <c r="R77" s="30"/>
    </row>
    <row r="78" spans="1:225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30"/>
      <c r="O78" s="30"/>
      <c r="P78" s="30"/>
      <c r="Q78" s="30"/>
      <c r="R78" s="30"/>
    </row>
    <row r="79" spans="1:225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30"/>
      <c r="O79" s="30"/>
      <c r="P79" s="30"/>
      <c r="Q79" s="30"/>
      <c r="R79" s="30"/>
    </row>
    <row r="80" spans="1:225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30"/>
      <c r="O80" s="30"/>
      <c r="P80" s="30"/>
      <c r="Q80" s="30"/>
      <c r="R80" s="30"/>
    </row>
    <row r="81" spans="1:18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30"/>
      <c r="O81" s="30"/>
      <c r="P81" s="30"/>
      <c r="Q81" s="30"/>
      <c r="R81" s="30"/>
    </row>
    <row r="82" spans="1:18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30"/>
      <c r="O82" s="30"/>
      <c r="P82" s="30"/>
      <c r="Q82" s="30"/>
      <c r="R82" s="30"/>
    </row>
    <row r="83" spans="1:18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30"/>
      <c r="O83" s="30"/>
      <c r="P83" s="30"/>
      <c r="Q83" s="30"/>
      <c r="R83" s="30"/>
    </row>
    <row r="84" spans="1:18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30"/>
      <c r="O84" s="30"/>
      <c r="P84" s="30"/>
      <c r="Q84" s="30"/>
      <c r="R84" s="30"/>
    </row>
    <row r="85" spans="1:18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30"/>
      <c r="O85" s="30"/>
      <c r="P85" s="30"/>
      <c r="Q85" s="30"/>
      <c r="R85" s="30"/>
    </row>
    <row r="86" spans="1:18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30"/>
      <c r="O86" s="30"/>
      <c r="P86" s="30"/>
      <c r="Q86" s="30"/>
      <c r="R86" s="30"/>
    </row>
    <row r="87" spans="1:18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30"/>
      <c r="O87" s="30"/>
      <c r="P87" s="30"/>
      <c r="Q87" s="30"/>
      <c r="R87" s="30"/>
    </row>
    <row r="88" spans="1:18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30"/>
      <c r="O88" s="30"/>
      <c r="P88" s="30"/>
      <c r="Q88" s="30"/>
      <c r="R88" s="30"/>
    </row>
    <row r="89" spans="1:18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30"/>
      <c r="O89" s="30"/>
      <c r="P89" s="30"/>
      <c r="Q89" s="30"/>
      <c r="R89" s="30"/>
    </row>
    <row r="90" spans="1:18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30"/>
      <c r="O90" s="30"/>
      <c r="P90" s="30"/>
      <c r="Q90" s="30"/>
      <c r="R90" s="30"/>
    </row>
    <row r="91" spans="1:18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30"/>
      <c r="O91" s="30"/>
      <c r="P91" s="30"/>
      <c r="Q91" s="30"/>
      <c r="R91" s="30"/>
    </row>
    <row r="92" spans="1:18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30"/>
      <c r="O92" s="30"/>
      <c r="P92" s="30"/>
      <c r="Q92" s="30"/>
      <c r="R92" s="30"/>
    </row>
    <row r="93" spans="1:18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30"/>
      <c r="O93" s="30"/>
      <c r="P93" s="30"/>
      <c r="Q93" s="30"/>
      <c r="R93" s="30"/>
    </row>
    <row r="94" spans="1:18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30"/>
      <c r="O94" s="30"/>
      <c r="P94" s="30"/>
      <c r="Q94" s="30"/>
      <c r="R94" s="30"/>
    </row>
    <row r="95" spans="1:18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30"/>
      <c r="O95" s="30"/>
      <c r="P95" s="30"/>
      <c r="Q95" s="30"/>
      <c r="R95" s="30"/>
    </row>
    <row r="96" spans="1:18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30"/>
      <c r="O96" s="30"/>
      <c r="P96" s="30"/>
      <c r="Q96" s="30"/>
      <c r="R96" s="30"/>
    </row>
    <row r="97" spans="1:18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30"/>
      <c r="O97" s="30"/>
      <c r="P97" s="30"/>
      <c r="Q97" s="30"/>
      <c r="R97" s="30"/>
    </row>
    <row r="98" spans="1:18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30"/>
      <c r="O98" s="30"/>
      <c r="P98" s="30"/>
      <c r="Q98" s="30"/>
      <c r="R98" s="30"/>
    </row>
    <row r="99" spans="1:18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30"/>
      <c r="O99" s="30"/>
      <c r="P99" s="30"/>
      <c r="Q99" s="30"/>
      <c r="R99" s="30"/>
    </row>
    <row r="100" spans="1:18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30"/>
      <c r="O100" s="30"/>
      <c r="P100" s="30"/>
      <c r="Q100" s="30"/>
      <c r="R100" s="30"/>
    </row>
    <row r="101" spans="1:18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30"/>
      <c r="O101" s="30"/>
      <c r="P101" s="30"/>
      <c r="Q101" s="30"/>
      <c r="R101" s="30"/>
    </row>
    <row r="102" spans="1:18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30"/>
      <c r="O102" s="30"/>
      <c r="P102" s="30"/>
      <c r="Q102" s="30"/>
      <c r="R102" s="30"/>
    </row>
    <row r="103" spans="1:18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30"/>
      <c r="O103" s="30"/>
      <c r="P103" s="30"/>
      <c r="Q103" s="30"/>
      <c r="R103" s="30"/>
    </row>
    <row r="104" spans="1:18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30"/>
      <c r="O104" s="30"/>
      <c r="P104" s="30"/>
      <c r="Q104" s="30"/>
      <c r="R104" s="30"/>
    </row>
    <row r="105" spans="1:18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30"/>
      <c r="O105" s="30"/>
      <c r="P105" s="30"/>
      <c r="Q105" s="30"/>
      <c r="R105" s="30"/>
    </row>
    <row r="106" spans="1:18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30"/>
      <c r="O106" s="30"/>
      <c r="P106" s="30"/>
      <c r="Q106" s="30"/>
      <c r="R106" s="30"/>
    </row>
    <row r="107" spans="1:18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30"/>
      <c r="O107" s="30"/>
      <c r="P107" s="30"/>
      <c r="Q107" s="30"/>
      <c r="R107" s="30"/>
    </row>
    <row r="108" spans="1:18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30"/>
      <c r="O108" s="30"/>
      <c r="P108" s="30"/>
      <c r="Q108" s="30"/>
      <c r="R108" s="30"/>
    </row>
    <row r="109" spans="1:18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30"/>
      <c r="O109" s="30"/>
      <c r="P109" s="30"/>
      <c r="Q109" s="30"/>
      <c r="R109" s="30"/>
    </row>
    <row r="110" spans="1:18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30"/>
      <c r="O110" s="30"/>
      <c r="P110" s="30"/>
      <c r="Q110" s="30"/>
      <c r="R110" s="30"/>
    </row>
    <row r="111" spans="1:18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30"/>
      <c r="O111" s="30"/>
      <c r="P111" s="30"/>
      <c r="Q111" s="30"/>
      <c r="R111" s="30"/>
    </row>
    <row r="112" spans="1:18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30"/>
      <c r="O112" s="30"/>
      <c r="P112" s="30"/>
      <c r="Q112" s="30"/>
      <c r="R112" s="30"/>
    </row>
    <row r="113" spans="1:18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30"/>
      <c r="O113" s="30"/>
      <c r="P113" s="30"/>
      <c r="Q113" s="30"/>
      <c r="R113" s="30"/>
    </row>
    <row r="114" spans="1:18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30"/>
      <c r="O114" s="30"/>
      <c r="P114" s="30"/>
      <c r="Q114" s="30"/>
      <c r="R114" s="30"/>
    </row>
    <row r="115" spans="1:18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30"/>
      <c r="O115" s="30"/>
      <c r="P115" s="30"/>
      <c r="Q115" s="30"/>
      <c r="R115" s="30"/>
    </row>
    <row r="116" spans="1:18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30"/>
      <c r="O116" s="30"/>
      <c r="P116" s="30"/>
      <c r="Q116" s="30"/>
      <c r="R116" s="30"/>
    </row>
    <row r="117" spans="1:18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30"/>
      <c r="O117" s="30"/>
      <c r="P117" s="30"/>
      <c r="Q117" s="30"/>
      <c r="R117" s="30"/>
    </row>
    <row r="118" spans="1:18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30"/>
      <c r="O118" s="30"/>
      <c r="P118" s="30"/>
      <c r="Q118" s="30"/>
      <c r="R118" s="30"/>
    </row>
    <row r="119" spans="1:18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30"/>
      <c r="O119" s="30"/>
      <c r="P119" s="30"/>
      <c r="Q119" s="30"/>
      <c r="R119" s="30"/>
    </row>
    <row r="120" spans="1:18" s="2" customFormat="1" x14ac:dyDescent="0.2"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30"/>
      <c r="O120" s="30"/>
      <c r="P120" s="30"/>
      <c r="Q120" s="30"/>
      <c r="R120" s="30"/>
    </row>
    <row r="121" spans="1:18" s="2" customFormat="1" x14ac:dyDescent="0.2"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30"/>
      <c r="O121" s="30"/>
      <c r="P121" s="30"/>
      <c r="Q121" s="30"/>
      <c r="R121" s="30"/>
    </row>
    <row r="122" spans="1:18" s="2" customFormat="1" x14ac:dyDescent="0.2"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30"/>
      <c r="O122" s="30"/>
      <c r="P122" s="30"/>
      <c r="Q122" s="30"/>
      <c r="R122" s="30"/>
    </row>
    <row r="123" spans="1:18" s="2" customFormat="1" x14ac:dyDescent="0.2"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30"/>
      <c r="O123" s="30"/>
      <c r="P123" s="30"/>
      <c r="Q123" s="30"/>
      <c r="R123" s="30"/>
    </row>
    <row r="124" spans="1:18" s="2" customFormat="1" x14ac:dyDescent="0.2"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30"/>
      <c r="O124" s="30"/>
      <c r="P124" s="30"/>
      <c r="Q124" s="30"/>
      <c r="R124" s="30"/>
    </row>
    <row r="125" spans="1:18" s="2" customFormat="1" x14ac:dyDescent="0.2"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30"/>
      <c r="O125" s="30"/>
      <c r="P125" s="30"/>
      <c r="Q125" s="30"/>
      <c r="R125" s="30"/>
    </row>
    <row r="126" spans="1:18" s="2" customFormat="1" x14ac:dyDescent="0.2"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30"/>
      <c r="O126" s="30"/>
      <c r="P126" s="30"/>
      <c r="Q126" s="30"/>
      <c r="R126" s="30"/>
    </row>
    <row r="127" spans="1:18" s="2" customFormat="1" x14ac:dyDescent="0.2"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30"/>
      <c r="O127" s="30"/>
      <c r="P127" s="30"/>
      <c r="Q127" s="30"/>
      <c r="R127" s="30"/>
    </row>
    <row r="128" spans="1:18" s="2" customFormat="1" x14ac:dyDescent="0.2"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30"/>
      <c r="O128" s="30"/>
      <c r="P128" s="30"/>
      <c r="Q128" s="30"/>
      <c r="R128" s="30"/>
    </row>
    <row r="129" spans="3:18" s="2" customFormat="1" x14ac:dyDescent="0.2"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30"/>
      <c r="O129" s="30"/>
      <c r="P129" s="30"/>
      <c r="Q129" s="30"/>
      <c r="R129" s="30"/>
    </row>
    <row r="130" spans="3:18" s="2" customFormat="1" x14ac:dyDescent="0.2"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30"/>
      <c r="O130" s="30"/>
      <c r="P130" s="30"/>
      <c r="Q130" s="30"/>
      <c r="R130" s="30"/>
    </row>
  </sheetData>
  <sheetProtection selectLockedCells="1" selectUnlockedCells="1"/>
  <mergeCells count="8">
    <mergeCell ref="S3:S67"/>
    <mergeCell ref="O3:R3"/>
    <mergeCell ref="A2:R2"/>
    <mergeCell ref="A3:A4"/>
    <mergeCell ref="B3:B4"/>
    <mergeCell ref="C3:F3"/>
    <mergeCell ref="G3:J3"/>
    <mergeCell ref="K3:N3"/>
  </mergeCells>
  <printOptions horizontalCentered="1" verticalCentered="1"/>
  <pageMargins left="0" right="0" top="0.15748031496062992" bottom="0.15748031496062992" header="0.51181102362204722" footer="0.51181102362204722"/>
  <pageSetup paperSize="9" scale="63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30"/>
  <sheetViews>
    <sheetView tabSelected="1" view="pageBreakPreview" topLeftCell="A49" zoomScale="70" zoomScaleNormal="100" zoomScaleSheetLayoutView="70" workbookViewId="0">
      <pane xSplit="2" topLeftCell="C1" activePane="topRight" state="frozen"/>
      <selection pane="topRight" activeCell="S62" sqref="S62"/>
    </sheetView>
  </sheetViews>
  <sheetFormatPr defaultRowHeight="12.75" x14ac:dyDescent="0.2"/>
  <cols>
    <col min="1" max="1" width="5.7109375" style="1" customWidth="1"/>
    <col min="2" max="2" width="29.5703125" style="1" customWidth="1"/>
    <col min="3" max="4" width="10.7109375" style="32" customWidth="1"/>
    <col min="5" max="5" width="11.7109375" style="32" customWidth="1"/>
    <col min="6" max="6" width="12.140625" style="32" customWidth="1"/>
    <col min="7" max="7" width="10.7109375" style="32" customWidth="1"/>
    <col min="8" max="8" width="10.7109375" style="33" customWidth="1"/>
    <col min="9" max="9" width="11.85546875" style="33" customWidth="1"/>
    <col min="10" max="10" width="11.85546875" style="32" customWidth="1"/>
    <col min="11" max="11" width="10.140625" style="32" bestFit="1" customWidth="1"/>
    <col min="12" max="12" width="9.5703125" style="32" customWidth="1"/>
    <col min="13" max="13" width="10.7109375" style="32" customWidth="1"/>
    <col min="14" max="14" width="10.7109375" style="33" customWidth="1"/>
    <col min="15" max="221" width="9.140625" style="2" customWidth="1"/>
    <col min="222" max="222" width="9.140625" style="1" customWidth="1"/>
    <col min="223" max="16384" width="9.140625" style="1"/>
  </cols>
  <sheetData>
    <row r="1" spans="1:256" s="10" customFormat="1" ht="25.5" customHeight="1" x14ac:dyDescent="0.25">
      <c r="A1" s="14" t="s">
        <v>108</v>
      </c>
      <c r="B1" s="14"/>
      <c r="C1" s="59" t="s">
        <v>109</v>
      </c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</row>
    <row r="2" spans="1:256" s="10" customFormat="1" ht="18.75" customHeight="1" x14ac:dyDescent="0.25">
      <c r="A2" s="51" t="s">
        <v>95</v>
      </c>
      <c r="B2" s="51"/>
      <c r="C2" s="51"/>
      <c r="D2" s="51"/>
      <c r="E2" s="51"/>
      <c r="F2" s="51"/>
      <c r="G2" s="51"/>
      <c r="H2" s="51"/>
      <c r="I2" s="51"/>
      <c r="J2" s="51"/>
      <c r="K2" s="49" t="s">
        <v>3</v>
      </c>
      <c r="L2" s="49"/>
      <c r="M2" s="49"/>
      <c r="N2" s="4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</row>
    <row r="3" spans="1:256" s="20" customFormat="1" ht="14.25" customHeight="1" x14ac:dyDescent="0.2">
      <c r="A3" s="52" t="s">
        <v>11</v>
      </c>
      <c r="B3" s="52" t="s">
        <v>12</v>
      </c>
      <c r="C3" s="50" t="s">
        <v>110</v>
      </c>
      <c r="D3" s="50"/>
      <c r="E3" s="50"/>
      <c r="F3" s="50"/>
      <c r="G3" s="50" t="s">
        <v>111</v>
      </c>
      <c r="H3" s="50"/>
      <c r="I3" s="50"/>
      <c r="J3" s="50"/>
      <c r="K3" s="50" t="s">
        <v>112</v>
      </c>
      <c r="L3" s="50"/>
      <c r="M3" s="50"/>
      <c r="N3" s="50"/>
      <c r="O3" s="53" t="s">
        <v>113</v>
      </c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  <c r="CF3" s="19"/>
      <c r="CG3" s="19"/>
      <c r="CH3" s="19"/>
      <c r="CI3" s="19"/>
      <c r="CJ3" s="19"/>
      <c r="CK3" s="19"/>
      <c r="CL3" s="19"/>
      <c r="CM3" s="19"/>
      <c r="CN3" s="19"/>
      <c r="CO3" s="19"/>
      <c r="CP3" s="19"/>
      <c r="CQ3" s="19"/>
      <c r="CR3" s="19"/>
      <c r="CS3" s="19"/>
      <c r="CT3" s="19"/>
      <c r="CU3" s="19"/>
      <c r="CV3" s="19"/>
      <c r="CW3" s="19"/>
      <c r="CX3" s="19"/>
      <c r="CY3" s="19"/>
      <c r="CZ3" s="19"/>
      <c r="DA3" s="19"/>
      <c r="DB3" s="19"/>
      <c r="DC3" s="19"/>
      <c r="DD3" s="19"/>
      <c r="DE3" s="19"/>
      <c r="DF3" s="19"/>
      <c r="DG3" s="19"/>
      <c r="DH3" s="19"/>
      <c r="DI3" s="19"/>
      <c r="DJ3" s="19"/>
      <c r="DK3" s="19"/>
      <c r="DL3" s="19"/>
      <c r="DM3" s="19"/>
      <c r="DN3" s="19"/>
      <c r="DO3" s="19"/>
      <c r="DP3" s="19"/>
      <c r="DQ3" s="19"/>
      <c r="DR3" s="19"/>
      <c r="DS3" s="19"/>
      <c r="DT3" s="19"/>
      <c r="DU3" s="19"/>
      <c r="DV3" s="19"/>
      <c r="DW3" s="19"/>
      <c r="DX3" s="19"/>
      <c r="DY3" s="19"/>
      <c r="DZ3" s="19"/>
      <c r="EA3" s="19"/>
      <c r="EB3" s="19"/>
      <c r="EC3" s="19"/>
      <c r="ED3" s="19"/>
      <c r="EE3" s="19"/>
      <c r="EF3" s="19"/>
      <c r="EG3" s="19"/>
      <c r="EH3" s="19"/>
      <c r="EI3" s="19"/>
      <c r="EJ3" s="19"/>
      <c r="EK3" s="19"/>
      <c r="EL3" s="19"/>
      <c r="EM3" s="19"/>
      <c r="EN3" s="19"/>
      <c r="EO3" s="19"/>
      <c r="EP3" s="19"/>
      <c r="EQ3" s="19"/>
      <c r="ER3" s="19"/>
      <c r="ES3" s="19"/>
      <c r="ET3" s="19"/>
      <c r="EU3" s="19"/>
      <c r="EV3" s="19"/>
      <c r="EW3" s="19"/>
      <c r="EX3" s="19"/>
      <c r="EY3" s="19"/>
      <c r="EZ3" s="19"/>
      <c r="FA3" s="19"/>
      <c r="FB3" s="19"/>
      <c r="FC3" s="19"/>
      <c r="FD3" s="19"/>
      <c r="FE3" s="19"/>
      <c r="FF3" s="19"/>
      <c r="FG3" s="19"/>
      <c r="FH3" s="19"/>
      <c r="FI3" s="19"/>
      <c r="FJ3" s="19"/>
      <c r="FK3" s="19"/>
      <c r="FL3" s="19"/>
      <c r="FM3" s="19"/>
      <c r="FN3" s="19"/>
      <c r="FO3" s="19"/>
      <c r="FP3" s="19"/>
      <c r="FQ3" s="19"/>
      <c r="FR3" s="19"/>
      <c r="FS3" s="19"/>
      <c r="FT3" s="19"/>
      <c r="FU3" s="19"/>
      <c r="FV3" s="19"/>
      <c r="FW3" s="19"/>
      <c r="FX3" s="19"/>
      <c r="FY3" s="19"/>
      <c r="FZ3" s="19"/>
      <c r="GA3" s="19"/>
      <c r="GB3" s="19"/>
      <c r="GC3" s="19"/>
      <c r="GD3" s="19"/>
      <c r="GE3" s="19"/>
      <c r="GF3" s="19"/>
      <c r="GG3" s="19"/>
      <c r="GH3" s="19"/>
      <c r="GI3" s="19"/>
      <c r="GJ3" s="19"/>
      <c r="GK3" s="19"/>
      <c r="GL3" s="19"/>
      <c r="GM3" s="19"/>
      <c r="GN3" s="19"/>
      <c r="GO3" s="19"/>
      <c r="GP3" s="19"/>
      <c r="GQ3" s="19"/>
      <c r="GR3" s="19"/>
      <c r="GS3" s="19"/>
      <c r="GT3" s="19"/>
      <c r="GU3" s="19"/>
      <c r="GV3" s="19"/>
      <c r="GW3" s="19"/>
      <c r="GX3" s="19"/>
      <c r="GY3" s="19"/>
      <c r="GZ3" s="19"/>
      <c r="HA3" s="19"/>
      <c r="HB3" s="19"/>
      <c r="HC3" s="19"/>
      <c r="HD3" s="19"/>
      <c r="HE3" s="19"/>
      <c r="HF3" s="19"/>
      <c r="HG3" s="19"/>
      <c r="HH3" s="19"/>
      <c r="HI3" s="19"/>
      <c r="HJ3" s="19"/>
      <c r="HK3" s="19"/>
      <c r="HL3" s="19"/>
      <c r="HM3" s="19"/>
    </row>
    <row r="4" spans="1:256" s="21" customFormat="1" ht="25.5" customHeight="1" x14ac:dyDescent="0.2">
      <c r="A4" s="52"/>
      <c r="B4" s="52"/>
      <c r="C4" s="18" t="s">
        <v>105</v>
      </c>
      <c r="D4" s="18" t="s">
        <v>106</v>
      </c>
      <c r="E4" s="18" t="s">
        <v>107</v>
      </c>
      <c r="F4" s="18" t="s">
        <v>15</v>
      </c>
      <c r="G4" s="18" t="s">
        <v>105</v>
      </c>
      <c r="H4" s="18" t="s">
        <v>106</v>
      </c>
      <c r="I4" s="18" t="s">
        <v>107</v>
      </c>
      <c r="J4" s="18" t="s">
        <v>15</v>
      </c>
      <c r="K4" s="18" t="s">
        <v>105</v>
      </c>
      <c r="L4" s="18" t="s">
        <v>106</v>
      </c>
      <c r="M4" s="18" t="s">
        <v>107</v>
      </c>
      <c r="N4" s="18" t="s">
        <v>15</v>
      </c>
      <c r="O4" s="53"/>
      <c r="HN4" s="22"/>
      <c r="HO4" s="22"/>
      <c r="HP4" s="22"/>
      <c r="HQ4" s="22"/>
      <c r="HR4" s="22"/>
      <c r="HS4" s="22"/>
      <c r="HT4" s="22"/>
      <c r="HU4" s="22"/>
      <c r="HV4" s="22"/>
      <c r="HW4" s="22"/>
      <c r="HX4" s="22"/>
      <c r="HY4" s="22"/>
      <c r="HZ4" s="22"/>
      <c r="IA4" s="22"/>
      <c r="IB4" s="22"/>
      <c r="IC4" s="22"/>
      <c r="ID4" s="22"/>
      <c r="IE4" s="22"/>
      <c r="IF4" s="22"/>
      <c r="IG4" s="22"/>
      <c r="IH4" s="22"/>
      <c r="II4" s="22"/>
      <c r="IJ4" s="22"/>
      <c r="IK4" s="22"/>
      <c r="IL4" s="22"/>
      <c r="IM4" s="22"/>
      <c r="IN4" s="22"/>
      <c r="IO4" s="22"/>
      <c r="IP4" s="22"/>
      <c r="IQ4" s="22"/>
      <c r="IR4" s="22"/>
      <c r="IS4" s="22"/>
      <c r="IT4" s="22"/>
      <c r="IU4" s="22"/>
      <c r="IV4" s="22"/>
    </row>
    <row r="5" spans="1:256" ht="12" customHeight="1" x14ac:dyDescent="0.2">
      <c r="A5" s="25">
        <v>1</v>
      </c>
      <c r="B5" s="24" t="s">
        <v>18</v>
      </c>
      <c r="C5" s="37">
        <v>0</v>
      </c>
      <c r="D5" s="37">
        <v>0</v>
      </c>
      <c r="E5" s="37">
        <v>0</v>
      </c>
      <c r="F5" s="37">
        <v>0</v>
      </c>
      <c r="G5" s="37">
        <v>0</v>
      </c>
      <c r="H5" s="41">
        <v>0</v>
      </c>
      <c r="I5" s="41">
        <v>0</v>
      </c>
      <c r="J5" s="37">
        <v>0</v>
      </c>
      <c r="K5" s="37">
        <v>0</v>
      </c>
      <c r="L5" s="37">
        <v>0</v>
      </c>
      <c r="M5" s="37">
        <v>0</v>
      </c>
      <c r="N5" s="37">
        <v>0</v>
      </c>
      <c r="O5" s="53"/>
    </row>
    <row r="6" spans="1:256" ht="12" customHeight="1" x14ac:dyDescent="0.2">
      <c r="A6" s="25">
        <v>2</v>
      </c>
      <c r="B6" s="24" t="s">
        <v>19</v>
      </c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41">
        <v>0</v>
      </c>
      <c r="I6" s="41">
        <v>0</v>
      </c>
      <c r="J6" s="37">
        <v>0</v>
      </c>
      <c r="K6" s="37">
        <v>0</v>
      </c>
      <c r="L6" s="37">
        <v>0</v>
      </c>
      <c r="M6" s="37">
        <v>0</v>
      </c>
      <c r="N6" s="37">
        <v>0</v>
      </c>
      <c r="O6" s="53"/>
    </row>
    <row r="7" spans="1:256" ht="13.5" x14ac:dyDescent="0.2">
      <c r="A7" s="25">
        <v>3</v>
      </c>
      <c r="B7" s="24" t="s">
        <v>20</v>
      </c>
      <c r="C7" s="37">
        <v>2672.8</v>
      </c>
      <c r="D7" s="37">
        <v>3336.06</v>
      </c>
      <c r="E7" s="37">
        <v>8646.82</v>
      </c>
      <c r="F7" s="37">
        <v>14655.68</v>
      </c>
      <c r="G7" s="37">
        <v>1144.4100000000001</v>
      </c>
      <c r="H7" s="41">
        <v>1709.2</v>
      </c>
      <c r="I7" s="41">
        <v>6358.53</v>
      </c>
      <c r="J7" s="37">
        <v>9212.14</v>
      </c>
      <c r="K7" s="37">
        <v>42.82</v>
      </c>
      <c r="L7" s="37">
        <v>51.23</v>
      </c>
      <c r="M7" s="37">
        <v>73.540000000000006</v>
      </c>
      <c r="N7" s="37">
        <v>62.86</v>
      </c>
      <c r="O7" s="53"/>
    </row>
    <row r="8" spans="1:256" ht="13.5" x14ac:dyDescent="0.2">
      <c r="A8" s="25">
        <v>4</v>
      </c>
      <c r="B8" s="24" t="s">
        <v>21</v>
      </c>
      <c r="C8" s="37">
        <v>505.75</v>
      </c>
      <c r="D8" s="37">
        <v>1411.18</v>
      </c>
      <c r="E8" s="37">
        <v>3154.19</v>
      </c>
      <c r="F8" s="37">
        <v>5071.12</v>
      </c>
      <c r="G8" s="37">
        <v>205.91</v>
      </c>
      <c r="H8" s="41">
        <v>1010.99</v>
      </c>
      <c r="I8" s="41">
        <v>2271.84</v>
      </c>
      <c r="J8" s="37">
        <v>3488.74</v>
      </c>
      <c r="K8" s="37">
        <v>40.71</v>
      </c>
      <c r="L8" s="37">
        <v>71.64</v>
      </c>
      <c r="M8" s="37">
        <v>72.03</v>
      </c>
      <c r="N8" s="37">
        <v>68.8</v>
      </c>
      <c r="O8" s="53"/>
    </row>
    <row r="9" spans="1:256" ht="13.5" x14ac:dyDescent="0.2">
      <c r="A9" s="25">
        <v>5</v>
      </c>
      <c r="B9" s="24" t="s">
        <v>22</v>
      </c>
      <c r="C9" s="37">
        <v>388.39</v>
      </c>
      <c r="D9" s="37">
        <v>250.15</v>
      </c>
      <c r="E9" s="37">
        <v>1048.5</v>
      </c>
      <c r="F9" s="37">
        <v>1687.04</v>
      </c>
      <c r="G9" s="37">
        <v>157.96</v>
      </c>
      <c r="H9" s="41">
        <v>192.87</v>
      </c>
      <c r="I9" s="41">
        <v>835.48</v>
      </c>
      <c r="J9" s="37">
        <v>1186.31</v>
      </c>
      <c r="K9" s="37">
        <v>40.67</v>
      </c>
      <c r="L9" s="37">
        <v>77.099999999999994</v>
      </c>
      <c r="M9" s="37">
        <v>79.680000000000007</v>
      </c>
      <c r="N9" s="37">
        <v>70.319999999999993</v>
      </c>
      <c r="O9" s="53"/>
    </row>
    <row r="10" spans="1:256" ht="13.5" x14ac:dyDescent="0.2">
      <c r="A10" s="25">
        <v>6</v>
      </c>
      <c r="B10" s="24" t="s">
        <v>23</v>
      </c>
      <c r="C10" s="37">
        <v>134.59</v>
      </c>
      <c r="D10" s="37">
        <v>405.32</v>
      </c>
      <c r="E10" s="37">
        <v>3374.61</v>
      </c>
      <c r="F10" s="37">
        <v>3914.52</v>
      </c>
      <c r="G10" s="37">
        <v>108.42</v>
      </c>
      <c r="H10" s="41">
        <v>358.91</v>
      </c>
      <c r="I10" s="41">
        <v>4015.99</v>
      </c>
      <c r="J10" s="37">
        <v>4483.32</v>
      </c>
      <c r="K10" s="37">
        <v>80.56</v>
      </c>
      <c r="L10" s="37">
        <v>88.55</v>
      </c>
      <c r="M10" s="37">
        <v>119.01</v>
      </c>
      <c r="N10" s="37">
        <v>114.53</v>
      </c>
      <c r="O10" s="53"/>
    </row>
    <row r="11" spans="1:256" ht="13.5" x14ac:dyDescent="0.2">
      <c r="A11" s="25">
        <v>7</v>
      </c>
      <c r="B11" s="24" t="s">
        <v>24</v>
      </c>
      <c r="C11" s="37">
        <v>2811.82</v>
      </c>
      <c r="D11" s="37">
        <v>2782.65</v>
      </c>
      <c r="E11" s="37">
        <v>5074.72</v>
      </c>
      <c r="F11" s="37">
        <v>10669.19</v>
      </c>
      <c r="G11" s="37">
        <v>759.08</v>
      </c>
      <c r="H11" s="41">
        <v>874.92</v>
      </c>
      <c r="I11" s="41">
        <v>2573.92</v>
      </c>
      <c r="J11" s="37">
        <v>4207.92</v>
      </c>
      <c r="K11" s="37">
        <v>27</v>
      </c>
      <c r="L11" s="37">
        <v>31.44</v>
      </c>
      <c r="M11" s="37">
        <v>50.72</v>
      </c>
      <c r="N11" s="37">
        <v>39.44</v>
      </c>
      <c r="O11" s="53"/>
    </row>
    <row r="12" spans="1:256" ht="13.5" x14ac:dyDescent="0.2">
      <c r="A12" s="25">
        <v>8</v>
      </c>
      <c r="B12" s="24" t="s">
        <v>25</v>
      </c>
      <c r="C12" s="37">
        <v>0</v>
      </c>
      <c r="D12" s="37">
        <v>0</v>
      </c>
      <c r="E12" s="37">
        <v>0</v>
      </c>
      <c r="F12" s="37">
        <v>0</v>
      </c>
      <c r="G12" s="37">
        <v>0</v>
      </c>
      <c r="H12" s="41">
        <v>0</v>
      </c>
      <c r="I12" s="41">
        <v>0</v>
      </c>
      <c r="J12" s="37">
        <v>0</v>
      </c>
      <c r="K12" s="37">
        <v>0</v>
      </c>
      <c r="L12" s="37">
        <v>0</v>
      </c>
      <c r="M12" s="37">
        <v>0</v>
      </c>
      <c r="N12" s="37">
        <v>0</v>
      </c>
      <c r="O12" s="53"/>
    </row>
    <row r="13" spans="1:256" ht="13.5" x14ac:dyDescent="0.2">
      <c r="A13" s="25">
        <v>9</v>
      </c>
      <c r="B13" s="24" t="s">
        <v>26</v>
      </c>
      <c r="C13" s="37">
        <v>0</v>
      </c>
      <c r="D13" s="37">
        <v>0</v>
      </c>
      <c r="E13" s="37">
        <v>0</v>
      </c>
      <c r="F13" s="37">
        <v>0</v>
      </c>
      <c r="G13" s="37">
        <v>0</v>
      </c>
      <c r="H13" s="41">
        <v>0</v>
      </c>
      <c r="I13" s="41">
        <v>0</v>
      </c>
      <c r="J13" s="37">
        <v>0</v>
      </c>
      <c r="K13" s="37">
        <v>0</v>
      </c>
      <c r="L13" s="37">
        <v>0</v>
      </c>
      <c r="M13" s="37">
        <v>0</v>
      </c>
      <c r="N13" s="37">
        <v>0</v>
      </c>
      <c r="O13" s="53"/>
    </row>
    <row r="14" spans="1:256" ht="13.5" x14ac:dyDescent="0.2">
      <c r="A14" s="25">
        <v>10</v>
      </c>
      <c r="B14" s="24" t="s">
        <v>27</v>
      </c>
      <c r="C14" s="37">
        <v>615.21</v>
      </c>
      <c r="D14" s="37">
        <v>354.08</v>
      </c>
      <c r="E14" s="37">
        <v>2956.04</v>
      </c>
      <c r="F14" s="37">
        <v>3925.33</v>
      </c>
      <c r="G14" s="37">
        <v>182.25</v>
      </c>
      <c r="H14" s="41">
        <v>175.9</v>
      </c>
      <c r="I14" s="41">
        <v>2786.98</v>
      </c>
      <c r="J14" s="37">
        <v>3145.13</v>
      </c>
      <c r="K14" s="37">
        <v>29.62</v>
      </c>
      <c r="L14" s="37">
        <v>49.68</v>
      </c>
      <c r="M14" s="37">
        <v>94.28</v>
      </c>
      <c r="N14" s="37">
        <v>80.12</v>
      </c>
      <c r="O14" s="53"/>
    </row>
    <row r="15" spans="1:256" ht="13.5" x14ac:dyDescent="0.2">
      <c r="A15" s="25">
        <v>11</v>
      </c>
      <c r="B15" s="24" t="s">
        <v>28</v>
      </c>
      <c r="C15" s="37">
        <v>228.86</v>
      </c>
      <c r="D15" s="37">
        <v>146.78</v>
      </c>
      <c r="E15" s="37">
        <v>481.61</v>
      </c>
      <c r="F15" s="37">
        <v>857.25</v>
      </c>
      <c r="G15" s="37">
        <v>95.79</v>
      </c>
      <c r="H15" s="41">
        <v>128.29</v>
      </c>
      <c r="I15" s="41">
        <v>446.85</v>
      </c>
      <c r="J15" s="37">
        <v>670.93</v>
      </c>
      <c r="K15" s="37">
        <v>41.86</v>
      </c>
      <c r="L15" s="37">
        <v>87.4</v>
      </c>
      <c r="M15" s="37">
        <v>92.78</v>
      </c>
      <c r="N15" s="37">
        <v>78.27</v>
      </c>
      <c r="O15" s="53"/>
    </row>
    <row r="16" spans="1:256" ht="13.5" x14ac:dyDescent="0.2">
      <c r="A16" s="25">
        <v>12</v>
      </c>
      <c r="B16" s="24" t="s">
        <v>29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41">
        <v>0</v>
      </c>
      <c r="I16" s="41">
        <v>0</v>
      </c>
      <c r="J16" s="37">
        <v>0</v>
      </c>
      <c r="K16" s="37">
        <v>0</v>
      </c>
      <c r="L16" s="37">
        <v>0</v>
      </c>
      <c r="M16" s="37">
        <v>0</v>
      </c>
      <c r="N16" s="37">
        <v>0</v>
      </c>
      <c r="O16" s="53"/>
    </row>
    <row r="17" spans="1:256" ht="13.5" x14ac:dyDescent="0.2">
      <c r="A17" s="25">
        <v>13</v>
      </c>
      <c r="B17" s="24" t="s">
        <v>30</v>
      </c>
      <c r="C17" s="37">
        <v>21.1</v>
      </c>
      <c r="D17" s="37">
        <v>72.31</v>
      </c>
      <c r="E17" s="37">
        <v>550.08000000000004</v>
      </c>
      <c r="F17" s="37">
        <v>643.49</v>
      </c>
      <c r="G17" s="37">
        <v>2.91</v>
      </c>
      <c r="H17" s="41">
        <v>8.11</v>
      </c>
      <c r="I17" s="41">
        <v>332.88</v>
      </c>
      <c r="J17" s="37">
        <v>343.9</v>
      </c>
      <c r="K17" s="37">
        <v>13.79</v>
      </c>
      <c r="L17" s="37">
        <v>11.22</v>
      </c>
      <c r="M17" s="37">
        <v>60.51</v>
      </c>
      <c r="N17" s="37">
        <v>53.44</v>
      </c>
      <c r="O17" s="53"/>
    </row>
    <row r="18" spans="1:256" ht="13.5" x14ac:dyDescent="0.2">
      <c r="A18" s="25">
        <v>14</v>
      </c>
      <c r="B18" s="24" t="s">
        <v>31</v>
      </c>
      <c r="C18" s="37">
        <v>1929.25</v>
      </c>
      <c r="D18" s="37">
        <v>3186.89</v>
      </c>
      <c r="E18" s="37">
        <v>8359.94</v>
      </c>
      <c r="F18" s="37">
        <v>13476.08</v>
      </c>
      <c r="G18" s="37">
        <v>562.26</v>
      </c>
      <c r="H18" s="41">
        <v>940.75</v>
      </c>
      <c r="I18" s="41">
        <v>5687.94</v>
      </c>
      <c r="J18" s="37">
        <v>7190.95</v>
      </c>
      <c r="K18" s="37">
        <v>29.14</v>
      </c>
      <c r="L18" s="37">
        <v>29.52</v>
      </c>
      <c r="M18" s="37">
        <v>68.040000000000006</v>
      </c>
      <c r="N18" s="37">
        <v>53.36</v>
      </c>
      <c r="O18" s="53"/>
    </row>
    <row r="19" spans="1:256" ht="13.5" x14ac:dyDescent="0.2">
      <c r="A19" s="25">
        <v>15</v>
      </c>
      <c r="B19" s="24" t="s">
        <v>32</v>
      </c>
      <c r="C19" s="37">
        <v>0</v>
      </c>
      <c r="D19" s="37">
        <v>6</v>
      </c>
      <c r="E19" s="37">
        <v>0</v>
      </c>
      <c r="F19" s="37">
        <v>6</v>
      </c>
      <c r="G19" s="37">
        <v>0</v>
      </c>
      <c r="H19" s="41">
        <v>42.26</v>
      </c>
      <c r="I19" s="41">
        <v>0</v>
      </c>
      <c r="J19" s="37">
        <v>42.26</v>
      </c>
      <c r="K19" s="37">
        <v>0</v>
      </c>
      <c r="L19" s="37">
        <v>704.33</v>
      </c>
      <c r="M19" s="37">
        <v>0</v>
      </c>
      <c r="N19" s="37">
        <v>704.33</v>
      </c>
      <c r="O19" s="53"/>
    </row>
    <row r="20" spans="1:256" ht="13.5" x14ac:dyDescent="0.2">
      <c r="A20" s="25">
        <v>16</v>
      </c>
      <c r="B20" s="24" t="s">
        <v>33</v>
      </c>
      <c r="C20" s="37">
        <v>10116.14</v>
      </c>
      <c r="D20" s="37">
        <v>18241.810000000001</v>
      </c>
      <c r="E20" s="37">
        <v>35651.21</v>
      </c>
      <c r="F20" s="37">
        <v>64009.16</v>
      </c>
      <c r="G20" s="37">
        <v>3597.64</v>
      </c>
      <c r="H20" s="41">
        <v>6825.26</v>
      </c>
      <c r="I20" s="41">
        <v>23913.16</v>
      </c>
      <c r="J20" s="37">
        <v>34336.06</v>
      </c>
      <c r="K20" s="37">
        <v>35.56</v>
      </c>
      <c r="L20" s="37">
        <v>37.42</v>
      </c>
      <c r="M20" s="37">
        <v>67.08</v>
      </c>
      <c r="N20" s="37">
        <v>53.64</v>
      </c>
      <c r="O20" s="53"/>
    </row>
    <row r="21" spans="1:256" ht="13.5" x14ac:dyDescent="0.2">
      <c r="A21" s="25">
        <v>17</v>
      </c>
      <c r="B21" s="24" t="s">
        <v>34</v>
      </c>
      <c r="C21" s="37">
        <v>0</v>
      </c>
      <c r="D21" s="37">
        <v>0</v>
      </c>
      <c r="E21" s="37">
        <v>0</v>
      </c>
      <c r="F21" s="37">
        <v>0</v>
      </c>
      <c r="G21" s="37">
        <v>0</v>
      </c>
      <c r="H21" s="41">
        <v>0</v>
      </c>
      <c r="I21" s="41">
        <v>0</v>
      </c>
      <c r="J21" s="37">
        <v>0</v>
      </c>
      <c r="K21" s="37">
        <v>0</v>
      </c>
      <c r="L21" s="37">
        <v>0</v>
      </c>
      <c r="M21" s="37">
        <v>0</v>
      </c>
      <c r="N21" s="37">
        <v>0</v>
      </c>
      <c r="O21" s="53"/>
    </row>
    <row r="22" spans="1:256" ht="13.5" x14ac:dyDescent="0.2">
      <c r="A22" s="25">
        <v>18</v>
      </c>
      <c r="B22" s="24" t="s">
        <v>35</v>
      </c>
      <c r="C22" s="37">
        <v>927.05</v>
      </c>
      <c r="D22" s="37">
        <v>735.05</v>
      </c>
      <c r="E22" s="37">
        <v>2240.86</v>
      </c>
      <c r="F22" s="37">
        <v>3902.96</v>
      </c>
      <c r="G22" s="37">
        <v>154.68</v>
      </c>
      <c r="H22" s="41">
        <v>314.85000000000002</v>
      </c>
      <c r="I22" s="41">
        <v>2489.06</v>
      </c>
      <c r="J22" s="37">
        <v>2958.59</v>
      </c>
      <c r="K22" s="37">
        <v>16.690000000000001</v>
      </c>
      <c r="L22" s="37">
        <v>42.83</v>
      </c>
      <c r="M22" s="37">
        <v>111.08</v>
      </c>
      <c r="N22" s="37">
        <v>75.8</v>
      </c>
      <c r="O22" s="53"/>
    </row>
    <row r="23" spans="1:256" ht="13.5" x14ac:dyDescent="0.2">
      <c r="A23" s="25">
        <v>19</v>
      </c>
      <c r="B23" s="24" t="s">
        <v>36</v>
      </c>
      <c r="C23" s="37">
        <v>516.70000000000005</v>
      </c>
      <c r="D23" s="37">
        <v>1126.3900000000001</v>
      </c>
      <c r="E23" s="37">
        <v>7300.69</v>
      </c>
      <c r="F23" s="37">
        <v>8943.7800000000007</v>
      </c>
      <c r="G23" s="37">
        <v>247.09</v>
      </c>
      <c r="H23" s="41">
        <v>469.38</v>
      </c>
      <c r="I23" s="41">
        <v>3887.66</v>
      </c>
      <c r="J23" s="37">
        <v>4604.13</v>
      </c>
      <c r="K23" s="37">
        <v>47.82</v>
      </c>
      <c r="L23" s="37">
        <v>41.67</v>
      </c>
      <c r="M23" s="37">
        <v>53.25</v>
      </c>
      <c r="N23" s="37">
        <v>51.48</v>
      </c>
      <c r="O23" s="53"/>
    </row>
    <row r="24" spans="1:256" ht="13.5" x14ac:dyDescent="0.2">
      <c r="A24" s="25">
        <v>20</v>
      </c>
      <c r="B24" s="24" t="s">
        <v>37</v>
      </c>
      <c r="C24" s="37">
        <v>0</v>
      </c>
      <c r="D24" s="37">
        <v>0</v>
      </c>
      <c r="E24" s="37">
        <v>0</v>
      </c>
      <c r="F24" s="37">
        <v>0</v>
      </c>
      <c r="G24" s="37">
        <v>0</v>
      </c>
      <c r="H24" s="41">
        <v>0</v>
      </c>
      <c r="I24" s="41">
        <v>0</v>
      </c>
      <c r="J24" s="37">
        <v>0</v>
      </c>
      <c r="K24" s="37">
        <v>0</v>
      </c>
      <c r="L24" s="37">
        <v>0</v>
      </c>
      <c r="M24" s="37">
        <v>0</v>
      </c>
      <c r="N24" s="37">
        <v>0</v>
      </c>
      <c r="O24" s="53"/>
    </row>
    <row r="25" spans="1:256" ht="13.5" x14ac:dyDescent="0.2">
      <c r="A25" s="25">
        <v>21</v>
      </c>
      <c r="B25" s="24" t="s">
        <v>38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41">
        <v>0</v>
      </c>
      <c r="I25" s="41">
        <v>0</v>
      </c>
      <c r="J25" s="37">
        <v>0</v>
      </c>
      <c r="K25" s="37">
        <v>0</v>
      </c>
      <c r="L25" s="37">
        <v>0</v>
      </c>
      <c r="M25" s="37">
        <v>0</v>
      </c>
      <c r="N25" s="37">
        <v>0</v>
      </c>
      <c r="O25" s="53"/>
    </row>
    <row r="26" spans="1:256" s="9" customFormat="1" ht="13.5" x14ac:dyDescent="0.2">
      <c r="A26" s="6"/>
      <c r="B26" s="11" t="s">
        <v>39</v>
      </c>
      <c r="C26" s="42">
        <f t="shared" ref="C26:J26" si="0">SUM(C5:C25)</f>
        <v>20867.66</v>
      </c>
      <c r="D26" s="42">
        <f t="shared" si="0"/>
        <v>32054.67</v>
      </c>
      <c r="E26" s="42">
        <f t="shared" si="0"/>
        <v>78839.27</v>
      </c>
      <c r="F26" s="42">
        <f t="shared" si="0"/>
        <v>131761.60000000003</v>
      </c>
      <c r="G26" s="42">
        <f t="shared" si="0"/>
        <v>7218.4</v>
      </c>
      <c r="H26" s="42">
        <f t="shared" si="0"/>
        <v>13051.689999999999</v>
      </c>
      <c r="I26" s="42">
        <f t="shared" si="0"/>
        <v>55600.289999999994</v>
      </c>
      <c r="J26" s="42">
        <f t="shared" si="0"/>
        <v>75870.38</v>
      </c>
      <c r="K26" s="42">
        <f>G26/C26%</f>
        <v>34.591324566338535</v>
      </c>
      <c r="L26" s="42">
        <f>H26/D26%</f>
        <v>40.716968853524307</v>
      </c>
      <c r="M26" s="42">
        <f>I26/E26%</f>
        <v>70.523598201759086</v>
      </c>
      <c r="N26" s="42">
        <f>J26/F26%</f>
        <v>57.581556386686245</v>
      </c>
      <c r="O26" s="53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</row>
    <row r="27" spans="1:256" ht="13.5" x14ac:dyDescent="0.2">
      <c r="A27" s="25">
        <v>22</v>
      </c>
      <c r="B27" s="24" t="s">
        <v>40</v>
      </c>
      <c r="C27" s="37">
        <v>381.54</v>
      </c>
      <c r="D27" s="37">
        <v>1988.77</v>
      </c>
      <c r="E27" s="37">
        <v>5401.58</v>
      </c>
      <c r="F27" s="37">
        <v>7771.89</v>
      </c>
      <c r="G27" s="37">
        <v>123.55</v>
      </c>
      <c r="H27" s="41">
        <v>292.94</v>
      </c>
      <c r="I27" s="41">
        <v>4394.5</v>
      </c>
      <c r="J27" s="37">
        <v>4810.99</v>
      </c>
      <c r="K27" s="37">
        <v>32.380000000000003</v>
      </c>
      <c r="L27" s="37">
        <v>14.73</v>
      </c>
      <c r="M27" s="37">
        <v>81.36</v>
      </c>
      <c r="N27" s="37">
        <v>61.9</v>
      </c>
      <c r="O27" s="53"/>
    </row>
    <row r="28" spans="1:256" ht="13.5" x14ac:dyDescent="0.2">
      <c r="A28" s="25">
        <v>23</v>
      </c>
      <c r="B28" s="24" t="s">
        <v>41</v>
      </c>
      <c r="C28" s="37">
        <v>114.25</v>
      </c>
      <c r="D28" s="37">
        <v>216.18</v>
      </c>
      <c r="E28" s="37">
        <v>1020.43</v>
      </c>
      <c r="F28" s="37">
        <v>1350.86</v>
      </c>
      <c r="G28" s="37">
        <v>153.19</v>
      </c>
      <c r="H28" s="41">
        <v>338.68</v>
      </c>
      <c r="I28" s="41">
        <v>904.69</v>
      </c>
      <c r="J28" s="37">
        <v>1396.56</v>
      </c>
      <c r="K28" s="37">
        <v>134.08000000000001</v>
      </c>
      <c r="L28" s="37">
        <v>156.66999999999999</v>
      </c>
      <c r="M28" s="37">
        <v>88.66</v>
      </c>
      <c r="N28" s="37">
        <v>103.38</v>
      </c>
      <c r="O28" s="53"/>
    </row>
    <row r="29" spans="1:256" ht="13.5" x14ac:dyDescent="0.2">
      <c r="A29" s="25">
        <v>24</v>
      </c>
      <c r="B29" s="24" t="s">
        <v>42</v>
      </c>
      <c r="C29" s="37">
        <v>0</v>
      </c>
      <c r="D29" s="37">
        <v>0</v>
      </c>
      <c r="E29" s="37">
        <v>25.24</v>
      </c>
      <c r="F29" s="37">
        <v>25.24</v>
      </c>
      <c r="G29" s="37">
        <v>0</v>
      </c>
      <c r="H29" s="41">
        <v>0</v>
      </c>
      <c r="I29" s="41">
        <v>75.36</v>
      </c>
      <c r="J29" s="37">
        <v>75.36</v>
      </c>
      <c r="K29" s="37">
        <v>0</v>
      </c>
      <c r="L29" s="37">
        <v>0</v>
      </c>
      <c r="M29" s="37">
        <v>298.57</v>
      </c>
      <c r="N29" s="37">
        <v>298.57</v>
      </c>
      <c r="O29" s="53"/>
    </row>
    <row r="30" spans="1:256" ht="13.5" x14ac:dyDescent="0.2">
      <c r="A30" s="25">
        <v>25</v>
      </c>
      <c r="B30" s="24" t="s">
        <v>43</v>
      </c>
      <c r="C30" s="37">
        <v>42.65</v>
      </c>
      <c r="D30" s="37">
        <v>70.12</v>
      </c>
      <c r="E30" s="37">
        <v>46.48</v>
      </c>
      <c r="F30" s="37">
        <v>159.25</v>
      </c>
      <c r="G30" s="37">
        <v>162.38</v>
      </c>
      <c r="H30" s="41">
        <v>171.13</v>
      </c>
      <c r="I30" s="41">
        <v>62.25</v>
      </c>
      <c r="J30" s="37">
        <v>395.76</v>
      </c>
      <c r="K30" s="37">
        <v>380.73</v>
      </c>
      <c r="L30" s="37">
        <v>244.05</v>
      </c>
      <c r="M30" s="37">
        <v>133.93</v>
      </c>
      <c r="N30" s="37">
        <v>248.51</v>
      </c>
      <c r="O30" s="53"/>
    </row>
    <row r="31" spans="1:256" ht="13.5" x14ac:dyDescent="0.2">
      <c r="A31" s="25">
        <v>26</v>
      </c>
      <c r="B31" s="24" t="s">
        <v>44</v>
      </c>
      <c r="C31" s="37">
        <v>0</v>
      </c>
      <c r="D31" s="37">
        <v>0</v>
      </c>
      <c r="E31" s="37">
        <v>202.07</v>
      </c>
      <c r="F31" s="37">
        <v>202.07</v>
      </c>
      <c r="G31" s="37">
        <v>0</v>
      </c>
      <c r="H31" s="41">
        <v>0</v>
      </c>
      <c r="I31" s="41">
        <v>176.7</v>
      </c>
      <c r="J31" s="37">
        <v>176.7</v>
      </c>
      <c r="K31" s="37">
        <v>0</v>
      </c>
      <c r="L31" s="37">
        <v>0</v>
      </c>
      <c r="M31" s="37">
        <v>87.44</v>
      </c>
      <c r="N31" s="37">
        <v>87.44</v>
      </c>
      <c r="O31" s="53"/>
    </row>
    <row r="32" spans="1:256" ht="13.5" x14ac:dyDescent="0.2">
      <c r="A32" s="25">
        <v>27</v>
      </c>
      <c r="B32" s="24" t="s">
        <v>45</v>
      </c>
      <c r="C32" s="37">
        <v>396.91</v>
      </c>
      <c r="D32" s="37">
        <v>1492.57</v>
      </c>
      <c r="E32" s="37">
        <v>4854.51</v>
      </c>
      <c r="F32" s="37">
        <v>6743.99</v>
      </c>
      <c r="G32" s="37">
        <v>311.8</v>
      </c>
      <c r="H32" s="41">
        <v>1799.21</v>
      </c>
      <c r="I32" s="41">
        <v>7207.59</v>
      </c>
      <c r="J32" s="37">
        <v>9318.6</v>
      </c>
      <c r="K32" s="37">
        <v>78.56</v>
      </c>
      <c r="L32" s="37">
        <v>120.54</v>
      </c>
      <c r="M32" s="37">
        <v>148.47</v>
      </c>
      <c r="N32" s="37">
        <v>138.18</v>
      </c>
      <c r="O32" s="53"/>
    </row>
    <row r="33" spans="1:221" ht="13.5" x14ac:dyDescent="0.2">
      <c r="A33" s="25">
        <v>28</v>
      </c>
      <c r="B33" s="24" t="s">
        <v>46</v>
      </c>
      <c r="C33" s="37">
        <v>804.44</v>
      </c>
      <c r="D33" s="37">
        <v>995.95</v>
      </c>
      <c r="E33" s="37">
        <v>3452.6</v>
      </c>
      <c r="F33" s="37">
        <v>5252.99</v>
      </c>
      <c r="G33" s="37">
        <v>2089.65</v>
      </c>
      <c r="H33" s="41">
        <v>1695.63</v>
      </c>
      <c r="I33" s="41">
        <v>4883.72</v>
      </c>
      <c r="J33" s="37">
        <v>8669</v>
      </c>
      <c r="K33" s="37">
        <v>259.76</v>
      </c>
      <c r="L33" s="37">
        <v>170.25</v>
      </c>
      <c r="M33" s="37">
        <v>141.44999999999999</v>
      </c>
      <c r="N33" s="37">
        <v>165.03</v>
      </c>
      <c r="O33" s="53"/>
    </row>
    <row r="34" spans="1:221" ht="13.5" x14ac:dyDescent="0.2">
      <c r="A34" s="25">
        <v>29</v>
      </c>
      <c r="B34" s="24" t="s">
        <v>47</v>
      </c>
      <c r="C34" s="37">
        <v>352.35</v>
      </c>
      <c r="D34" s="37">
        <v>712.23</v>
      </c>
      <c r="E34" s="37">
        <v>2432.14</v>
      </c>
      <c r="F34" s="37">
        <v>3496.72</v>
      </c>
      <c r="G34" s="37">
        <v>314.68</v>
      </c>
      <c r="H34" s="41">
        <v>448.28</v>
      </c>
      <c r="I34" s="41">
        <v>1546.71</v>
      </c>
      <c r="J34" s="37">
        <v>2309.67</v>
      </c>
      <c r="K34" s="37">
        <v>89.31</v>
      </c>
      <c r="L34" s="37">
        <v>62.94</v>
      </c>
      <c r="M34" s="37">
        <v>63.59</v>
      </c>
      <c r="N34" s="37">
        <v>66.05</v>
      </c>
      <c r="O34" s="53"/>
    </row>
    <row r="35" spans="1:221" ht="13.5" x14ac:dyDescent="0.2">
      <c r="A35" s="25">
        <v>30</v>
      </c>
      <c r="B35" s="24" t="s">
        <v>48</v>
      </c>
      <c r="C35" s="37">
        <v>33</v>
      </c>
      <c r="D35" s="37">
        <v>449</v>
      </c>
      <c r="E35" s="37">
        <v>347</v>
      </c>
      <c r="F35" s="37">
        <v>829</v>
      </c>
      <c r="G35" s="37">
        <v>22</v>
      </c>
      <c r="H35" s="41">
        <v>204</v>
      </c>
      <c r="I35" s="41">
        <v>467.02</v>
      </c>
      <c r="J35" s="37">
        <v>693.02</v>
      </c>
      <c r="K35" s="37">
        <v>66.67</v>
      </c>
      <c r="L35" s="37">
        <v>45.43</v>
      </c>
      <c r="M35" s="37">
        <v>134.59</v>
      </c>
      <c r="N35" s="37">
        <v>83.6</v>
      </c>
      <c r="O35" s="53"/>
    </row>
    <row r="36" spans="1:221" ht="13.5" x14ac:dyDescent="0.2">
      <c r="A36" s="25">
        <v>31</v>
      </c>
      <c r="B36" s="24" t="s">
        <v>49</v>
      </c>
      <c r="C36" s="37">
        <v>95.53</v>
      </c>
      <c r="D36" s="37">
        <v>309.27999999999997</v>
      </c>
      <c r="E36" s="37">
        <v>4242.97</v>
      </c>
      <c r="F36" s="37">
        <v>4647.78</v>
      </c>
      <c r="G36" s="37">
        <v>407.6</v>
      </c>
      <c r="H36" s="41">
        <v>265.38</v>
      </c>
      <c r="I36" s="41">
        <v>2138.66</v>
      </c>
      <c r="J36" s="37">
        <v>2811.64</v>
      </c>
      <c r="K36" s="37">
        <v>426.67</v>
      </c>
      <c r="L36" s="37">
        <v>85.81</v>
      </c>
      <c r="M36" s="37">
        <v>50.4</v>
      </c>
      <c r="N36" s="37">
        <v>60.49</v>
      </c>
      <c r="O36" s="53"/>
    </row>
    <row r="37" spans="1:221" ht="13.5" x14ac:dyDescent="0.2">
      <c r="A37" s="25">
        <v>32</v>
      </c>
      <c r="B37" s="24" t="s">
        <v>50</v>
      </c>
      <c r="C37" s="37">
        <v>0</v>
      </c>
      <c r="D37" s="37">
        <v>0</v>
      </c>
      <c r="E37" s="37">
        <v>187.74</v>
      </c>
      <c r="F37" s="37">
        <v>187.74</v>
      </c>
      <c r="G37" s="37">
        <v>0</v>
      </c>
      <c r="H37" s="41">
        <v>0</v>
      </c>
      <c r="I37" s="41">
        <v>49.82</v>
      </c>
      <c r="J37" s="37">
        <v>49.82</v>
      </c>
      <c r="K37" s="37">
        <v>0</v>
      </c>
      <c r="L37" s="37">
        <v>0</v>
      </c>
      <c r="M37" s="37">
        <v>26.54</v>
      </c>
      <c r="N37" s="37">
        <v>26.54</v>
      </c>
      <c r="O37" s="53"/>
    </row>
    <row r="38" spans="1:221" ht="13.5" x14ac:dyDescent="0.2">
      <c r="A38" s="25">
        <v>33</v>
      </c>
      <c r="B38" s="24" t="s">
        <v>51</v>
      </c>
      <c r="C38" s="37">
        <v>0</v>
      </c>
      <c r="D38" s="37">
        <v>0</v>
      </c>
      <c r="E38" s="37">
        <v>348.35</v>
      </c>
      <c r="F38" s="37">
        <v>348.35</v>
      </c>
      <c r="G38" s="37">
        <v>0</v>
      </c>
      <c r="H38" s="41">
        <v>0</v>
      </c>
      <c r="I38" s="41">
        <v>527.29</v>
      </c>
      <c r="J38" s="37">
        <v>527.29</v>
      </c>
      <c r="K38" s="37">
        <v>0</v>
      </c>
      <c r="L38" s="37">
        <v>0</v>
      </c>
      <c r="M38" s="37">
        <v>151.37</v>
      </c>
      <c r="N38" s="37">
        <v>151.37</v>
      </c>
      <c r="O38" s="53"/>
    </row>
    <row r="39" spans="1:221" ht="13.5" x14ac:dyDescent="0.2">
      <c r="A39" s="25">
        <v>34</v>
      </c>
      <c r="B39" s="24" t="s">
        <v>52</v>
      </c>
      <c r="C39" s="37">
        <v>0</v>
      </c>
      <c r="D39" s="37">
        <v>0</v>
      </c>
      <c r="E39" s="37">
        <v>52.08</v>
      </c>
      <c r="F39" s="37">
        <v>52.08</v>
      </c>
      <c r="G39" s="37">
        <v>0</v>
      </c>
      <c r="H39" s="41">
        <v>0</v>
      </c>
      <c r="I39" s="41">
        <v>16.649999999999999</v>
      </c>
      <c r="J39" s="37">
        <v>16.649999999999999</v>
      </c>
      <c r="K39" s="37">
        <v>0</v>
      </c>
      <c r="L39" s="37">
        <v>0</v>
      </c>
      <c r="M39" s="37">
        <v>31.97</v>
      </c>
      <c r="N39" s="37">
        <v>31.97</v>
      </c>
      <c r="O39" s="53"/>
    </row>
    <row r="40" spans="1:221" ht="13.5" x14ac:dyDescent="0.2">
      <c r="A40" s="25">
        <v>35</v>
      </c>
      <c r="B40" s="24" t="s">
        <v>53</v>
      </c>
      <c r="C40" s="37">
        <v>35.69</v>
      </c>
      <c r="D40" s="37">
        <v>170.95</v>
      </c>
      <c r="E40" s="37">
        <v>1127</v>
      </c>
      <c r="F40" s="37">
        <v>1333.64</v>
      </c>
      <c r="G40" s="37">
        <v>0.56000000000000005</v>
      </c>
      <c r="H40" s="41">
        <v>46.06</v>
      </c>
      <c r="I40" s="41">
        <v>2402.52</v>
      </c>
      <c r="J40" s="37">
        <v>2449.14</v>
      </c>
      <c r="K40" s="37">
        <v>1.57</v>
      </c>
      <c r="L40" s="37">
        <v>26.94</v>
      </c>
      <c r="M40" s="37">
        <v>213.18</v>
      </c>
      <c r="N40" s="37">
        <v>183.64</v>
      </c>
      <c r="O40" s="53"/>
    </row>
    <row r="41" spans="1:221" ht="13.5" x14ac:dyDescent="0.2">
      <c r="A41" s="25">
        <v>36</v>
      </c>
      <c r="B41" s="24" t="s">
        <v>54</v>
      </c>
      <c r="C41" s="37">
        <v>0</v>
      </c>
      <c r="D41" s="37">
        <v>10.25</v>
      </c>
      <c r="E41" s="37">
        <v>28.4</v>
      </c>
      <c r="F41" s="37">
        <v>38.65</v>
      </c>
      <c r="G41" s="37">
        <v>0</v>
      </c>
      <c r="H41" s="41">
        <v>7.63</v>
      </c>
      <c r="I41" s="41">
        <v>24.24</v>
      </c>
      <c r="J41" s="37">
        <v>31.87</v>
      </c>
      <c r="K41" s="37">
        <v>0</v>
      </c>
      <c r="L41" s="37">
        <v>74.44</v>
      </c>
      <c r="M41" s="37">
        <v>85.35</v>
      </c>
      <c r="N41" s="37">
        <v>82.46</v>
      </c>
      <c r="O41" s="53"/>
    </row>
    <row r="42" spans="1:221" ht="13.5" x14ac:dyDescent="0.2">
      <c r="A42" s="25">
        <v>37</v>
      </c>
      <c r="B42" s="24" t="s">
        <v>55</v>
      </c>
      <c r="C42" s="37">
        <v>9.26</v>
      </c>
      <c r="D42" s="37">
        <v>0</v>
      </c>
      <c r="E42" s="37">
        <v>340.99</v>
      </c>
      <c r="F42" s="37">
        <v>350.25</v>
      </c>
      <c r="G42" s="37">
        <v>3.71</v>
      </c>
      <c r="H42" s="41">
        <v>0</v>
      </c>
      <c r="I42" s="41">
        <v>192.37</v>
      </c>
      <c r="J42" s="37">
        <v>196.08</v>
      </c>
      <c r="K42" s="37">
        <v>40.06</v>
      </c>
      <c r="L42" s="37">
        <v>0</v>
      </c>
      <c r="M42" s="37">
        <v>56.42</v>
      </c>
      <c r="N42" s="37">
        <v>55.98</v>
      </c>
      <c r="O42" s="53"/>
    </row>
    <row r="43" spans="1:221" ht="13.5" x14ac:dyDescent="0.2">
      <c r="A43" s="25">
        <v>38</v>
      </c>
      <c r="B43" s="24" t="s">
        <v>56</v>
      </c>
      <c r="C43" s="37">
        <v>0</v>
      </c>
      <c r="D43" s="37">
        <v>0</v>
      </c>
      <c r="E43" s="37">
        <v>376.71</v>
      </c>
      <c r="F43" s="37">
        <v>376.71</v>
      </c>
      <c r="G43" s="37">
        <v>0</v>
      </c>
      <c r="H43" s="41">
        <v>0</v>
      </c>
      <c r="I43" s="41">
        <v>52.97</v>
      </c>
      <c r="J43" s="37">
        <v>52.97</v>
      </c>
      <c r="K43" s="37">
        <v>0</v>
      </c>
      <c r="L43" s="37">
        <v>0</v>
      </c>
      <c r="M43" s="37">
        <v>14.06</v>
      </c>
      <c r="N43" s="37">
        <v>14.06</v>
      </c>
      <c r="O43" s="53"/>
    </row>
    <row r="44" spans="1:221" ht="13.5" x14ac:dyDescent="0.2">
      <c r="A44" s="25">
        <v>39</v>
      </c>
      <c r="B44" s="24" t="s">
        <v>57</v>
      </c>
      <c r="C44" s="37">
        <v>0</v>
      </c>
      <c r="D44" s="37">
        <v>0</v>
      </c>
      <c r="E44" s="37">
        <v>8.06</v>
      </c>
      <c r="F44" s="37">
        <v>8.06</v>
      </c>
      <c r="G44" s="37">
        <v>0</v>
      </c>
      <c r="H44" s="41">
        <v>0</v>
      </c>
      <c r="I44" s="41">
        <v>12.32</v>
      </c>
      <c r="J44" s="37">
        <v>12.32</v>
      </c>
      <c r="K44" s="37">
        <v>0</v>
      </c>
      <c r="L44" s="37">
        <v>0</v>
      </c>
      <c r="M44" s="37">
        <v>152.85</v>
      </c>
      <c r="N44" s="37">
        <v>152.85</v>
      </c>
      <c r="O44" s="53"/>
    </row>
    <row r="45" spans="1:221" ht="13.5" x14ac:dyDescent="0.2">
      <c r="A45" s="25">
        <v>40</v>
      </c>
      <c r="B45" s="24" t="s">
        <v>58</v>
      </c>
      <c r="C45" s="37">
        <v>0</v>
      </c>
      <c r="D45" s="37">
        <v>2.9</v>
      </c>
      <c r="E45" s="37">
        <v>442.1</v>
      </c>
      <c r="F45" s="37">
        <v>445</v>
      </c>
      <c r="G45" s="37">
        <v>0</v>
      </c>
      <c r="H45" s="41">
        <v>0</v>
      </c>
      <c r="I45" s="41">
        <v>890</v>
      </c>
      <c r="J45" s="37">
        <v>890</v>
      </c>
      <c r="K45" s="37">
        <v>0</v>
      </c>
      <c r="L45" s="37">
        <v>0</v>
      </c>
      <c r="M45" s="37">
        <v>201.31</v>
      </c>
      <c r="N45" s="37">
        <v>200</v>
      </c>
      <c r="O45" s="53"/>
    </row>
    <row r="46" spans="1:221" s="10" customFormat="1" ht="13.5" x14ac:dyDescent="0.2">
      <c r="A46" s="11"/>
      <c r="B46" s="11" t="s">
        <v>59</v>
      </c>
      <c r="C46" s="42">
        <f t="shared" ref="C46:J46" si="1">SUM(C27:C45)</f>
        <v>2265.6200000000008</v>
      </c>
      <c r="D46" s="42">
        <f t="shared" si="1"/>
        <v>6418.1999999999989</v>
      </c>
      <c r="E46" s="42">
        <f t="shared" si="1"/>
        <v>24936.450000000004</v>
      </c>
      <c r="F46" s="42">
        <f t="shared" si="1"/>
        <v>33620.269999999997</v>
      </c>
      <c r="G46" s="42">
        <f t="shared" si="1"/>
        <v>3589.12</v>
      </c>
      <c r="H46" s="42">
        <f t="shared" si="1"/>
        <v>5268.9400000000005</v>
      </c>
      <c r="I46" s="42">
        <f t="shared" si="1"/>
        <v>26025.380000000005</v>
      </c>
      <c r="J46" s="42">
        <f t="shared" si="1"/>
        <v>34883.44000000001</v>
      </c>
      <c r="K46" s="42">
        <f>G46/C46%</f>
        <v>158.41668064370893</v>
      </c>
      <c r="L46" s="42">
        <f>H46/D46%</f>
        <v>82.093733445514346</v>
      </c>
      <c r="M46" s="42">
        <f>I46/E46%</f>
        <v>104.36682045760323</v>
      </c>
      <c r="N46" s="42">
        <f>J46/F46%</f>
        <v>103.75716792280375</v>
      </c>
      <c r="O46" s="53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</row>
    <row r="47" spans="1:221" ht="13.5" x14ac:dyDescent="0.2">
      <c r="A47" s="24">
        <v>41</v>
      </c>
      <c r="B47" s="24" t="s">
        <v>60</v>
      </c>
      <c r="C47" s="37">
        <v>5760.31</v>
      </c>
      <c r="D47" s="37">
        <v>2909.46</v>
      </c>
      <c r="E47" s="37">
        <v>2166.9699999999998</v>
      </c>
      <c r="F47" s="37">
        <v>10836.74</v>
      </c>
      <c r="G47" s="37">
        <v>1487.1</v>
      </c>
      <c r="H47" s="41">
        <v>731.76</v>
      </c>
      <c r="I47" s="41">
        <v>396.29</v>
      </c>
      <c r="J47" s="37">
        <v>2615.15</v>
      </c>
      <c r="K47" s="37">
        <v>25.82</v>
      </c>
      <c r="L47" s="37">
        <v>25.15</v>
      </c>
      <c r="M47" s="37">
        <v>18.29</v>
      </c>
      <c r="N47" s="37">
        <v>24.13</v>
      </c>
      <c r="O47" s="53"/>
    </row>
    <row r="48" spans="1:221" ht="13.5" x14ac:dyDescent="0.2">
      <c r="A48" s="24">
        <v>42</v>
      </c>
      <c r="B48" s="24" t="s">
        <v>61</v>
      </c>
      <c r="C48" s="37">
        <v>0</v>
      </c>
      <c r="D48" s="37">
        <v>0</v>
      </c>
      <c r="E48" s="37">
        <v>121.13</v>
      </c>
      <c r="F48" s="37">
        <v>121.13</v>
      </c>
      <c r="G48" s="37">
        <v>0</v>
      </c>
      <c r="H48" s="41">
        <v>0</v>
      </c>
      <c r="I48" s="41">
        <v>71.3</v>
      </c>
      <c r="J48" s="37">
        <v>71.3</v>
      </c>
      <c r="K48" s="37">
        <v>0</v>
      </c>
      <c r="L48" s="37">
        <v>0</v>
      </c>
      <c r="M48" s="37">
        <v>58.86</v>
      </c>
      <c r="N48" s="37">
        <v>58.86</v>
      </c>
      <c r="O48" s="53"/>
    </row>
    <row r="49" spans="1:221" ht="13.5" x14ac:dyDescent="0.2">
      <c r="A49" s="24">
        <v>43</v>
      </c>
      <c r="B49" s="24" t="s">
        <v>62</v>
      </c>
      <c r="C49" s="37">
        <v>0</v>
      </c>
      <c r="D49" s="37">
        <v>0</v>
      </c>
      <c r="E49" s="37">
        <v>16.66</v>
      </c>
      <c r="F49" s="37">
        <v>16.66</v>
      </c>
      <c r="G49" s="37">
        <v>0</v>
      </c>
      <c r="H49" s="41">
        <v>0</v>
      </c>
      <c r="I49" s="41">
        <v>16.829999999999998</v>
      </c>
      <c r="J49" s="37">
        <v>16.829999999999998</v>
      </c>
      <c r="K49" s="37">
        <v>0</v>
      </c>
      <c r="L49" s="37">
        <v>0</v>
      </c>
      <c r="M49" s="37">
        <v>101.02</v>
      </c>
      <c r="N49" s="37">
        <v>101.02</v>
      </c>
      <c r="O49" s="53"/>
    </row>
    <row r="50" spans="1:221" ht="13.5" x14ac:dyDescent="0.2">
      <c r="A50" s="24">
        <v>44</v>
      </c>
      <c r="B50" s="24" t="s">
        <v>63</v>
      </c>
      <c r="C50" s="37">
        <v>0</v>
      </c>
      <c r="D50" s="37">
        <v>0</v>
      </c>
      <c r="E50" s="37">
        <v>175.1</v>
      </c>
      <c r="F50" s="37">
        <v>175.1</v>
      </c>
      <c r="G50" s="37">
        <v>0</v>
      </c>
      <c r="H50" s="41">
        <v>0</v>
      </c>
      <c r="I50" s="41">
        <v>25.35</v>
      </c>
      <c r="J50" s="37">
        <v>25.35</v>
      </c>
      <c r="K50" s="37">
        <v>0</v>
      </c>
      <c r="L50" s="37">
        <v>0</v>
      </c>
      <c r="M50" s="37">
        <v>14.48</v>
      </c>
      <c r="N50" s="37">
        <v>14.48</v>
      </c>
      <c r="O50" s="53"/>
    </row>
    <row r="51" spans="1:221" ht="13.5" x14ac:dyDescent="0.2">
      <c r="A51" s="24">
        <v>45</v>
      </c>
      <c r="B51" s="24" t="s">
        <v>64</v>
      </c>
      <c r="C51" s="37">
        <v>0</v>
      </c>
      <c r="D51" s="37">
        <v>0</v>
      </c>
      <c r="E51" s="37">
        <v>140.85</v>
      </c>
      <c r="F51" s="37">
        <v>140.85</v>
      </c>
      <c r="G51" s="37">
        <v>0</v>
      </c>
      <c r="H51" s="41">
        <v>0</v>
      </c>
      <c r="I51" s="41">
        <v>44</v>
      </c>
      <c r="J51" s="37">
        <v>44</v>
      </c>
      <c r="K51" s="37">
        <v>0</v>
      </c>
      <c r="L51" s="37">
        <v>0</v>
      </c>
      <c r="M51" s="37">
        <v>31.24</v>
      </c>
      <c r="N51" s="37">
        <v>31.24</v>
      </c>
      <c r="O51" s="53"/>
    </row>
    <row r="52" spans="1:221" ht="13.5" x14ac:dyDescent="0.2">
      <c r="A52" s="24">
        <v>46</v>
      </c>
      <c r="B52" s="24" t="s">
        <v>65</v>
      </c>
      <c r="C52" s="37">
        <v>0</v>
      </c>
      <c r="D52" s="37">
        <v>0</v>
      </c>
      <c r="E52" s="37">
        <v>22.29</v>
      </c>
      <c r="F52" s="37">
        <v>22.29</v>
      </c>
      <c r="G52" s="37">
        <v>0</v>
      </c>
      <c r="H52" s="41">
        <v>0</v>
      </c>
      <c r="I52" s="41">
        <v>10.8</v>
      </c>
      <c r="J52" s="37">
        <v>10.8</v>
      </c>
      <c r="K52" s="37">
        <v>0</v>
      </c>
      <c r="L52" s="37">
        <v>0</v>
      </c>
      <c r="M52" s="37">
        <v>48.45</v>
      </c>
      <c r="N52" s="37">
        <v>48.45</v>
      </c>
      <c r="O52" s="53"/>
    </row>
    <row r="53" spans="1:221" ht="13.5" x14ac:dyDescent="0.2">
      <c r="A53" s="24">
        <v>47</v>
      </c>
      <c r="B53" s="24" t="s">
        <v>66</v>
      </c>
      <c r="C53" s="37">
        <v>0</v>
      </c>
      <c r="D53" s="37">
        <v>0</v>
      </c>
      <c r="E53" s="37">
        <v>191.87</v>
      </c>
      <c r="F53" s="37">
        <v>191.87</v>
      </c>
      <c r="G53" s="37">
        <v>0</v>
      </c>
      <c r="H53" s="41">
        <v>0</v>
      </c>
      <c r="I53" s="41">
        <v>77.180000000000007</v>
      </c>
      <c r="J53" s="37">
        <v>77.180000000000007</v>
      </c>
      <c r="K53" s="37">
        <v>0</v>
      </c>
      <c r="L53" s="37">
        <v>0</v>
      </c>
      <c r="M53" s="37">
        <v>40.229999999999997</v>
      </c>
      <c r="N53" s="37">
        <v>40.229999999999997</v>
      </c>
      <c r="O53" s="53"/>
    </row>
    <row r="54" spans="1:221" s="10" customFormat="1" ht="13.5" x14ac:dyDescent="0.2">
      <c r="A54" s="11"/>
      <c r="B54" s="35" t="s">
        <v>67</v>
      </c>
      <c r="C54" s="42">
        <f t="shared" ref="C54:J54" si="2">SUM(C47:C53)</f>
        <v>5760.31</v>
      </c>
      <c r="D54" s="42">
        <f t="shared" si="2"/>
        <v>2909.46</v>
      </c>
      <c r="E54" s="42">
        <f t="shared" si="2"/>
        <v>2834.8699999999994</v>
      </c>
      <c r="F54" s="42">
        <f t="shared" si="2"/>
        <v>11504.640000000001</v>
      </c>
      <c r="G54" s="42">
        <f t="shared" si="2"/>
        <v>1487.1</v>
      </c>
      <c r="H54" s="42">
        <f t="shared" si="2"/>
        <v>731.76</v>
      </c>
      <c r="I54" s="42">
        <f t="shared" si="2"/>
        <v>641.75</v>
      </c>
      <c r="J54" s="42">
        <f t="shared" si="2"/>
        <v>2860.61</v>
      </c>
      <c r="K54" s="42">
        <f>G54/C54%</f>
        <v>25.816318913391811</v>
      </c>
      <c r="L54" s="42">
        <f>H54/D54%</f>
        <v>25.151058959394526</v>
      </c>
      <c r="M54" s="42">
        <f>I54/E54%</f>
        <v>22.637722364693978</v>
      </c>
      <c r="N54" s="42">
        <f>J54/F54%</f>
        <v>24.864837143969737</v>
      </c>
      <c r="O54" s="53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</row>
    <row r="55" spans="1:221" ht="13.5" x14ac:dyDescent="0.2">
      <c r="A55" s="24">
        <v>48</v>
      </c>
      <c r="B55" s="24" t="s">
        <v>68</v>
      </c>
      <c r="C55" s="37">
        <v>8858.08</v>
      </c>
      <c r="D55" s="37">
        <v>2270.5</v>
      </c>
      <c r="E55" s="37">
        <v>1343.69</v>
      </c>
      <c r="F55" s="37">
        <v>12472.27</v>
      </c>
      <c r="G55" s="37">
        <v>2739.06</v>
      </c>
      <c r="H55" s="41">
        <v>1004.35</v>
      </c>
      <c r="I55" s="41">
        <v>708.29</v>
      </c>
      <c r="J55" s="37">
        <v>4451.7</v>
      </c>
      <c r="K55" s="37">
        <v>30.92</v>
      </c>
      <c r="L55" s="37">
        <v>44.23</v>
      </c>
      <c r="M55" s="37">
        <v>52.71</v>
      </c>
      <c r="N55" s="37">
        <v>35.69</v>
      </c>
      <c r="O55" s="53"/>
    </row>
    <row r="56" spans="1:221" s="10" customFormat="1" ht="13.5" x14ac:dyDescent="0.2">
      <c r="A56" s="6"/>
      <c r="B56" s="11" t="s">
        <v>69</v>
      </c>
      <c r="C56" s="42">
        <f t="shared" ref="C56:J56" si="3">SUM(C55:C55)</f>
        <v>8858.08</v>
      </c>
      <c r="D56" s="42">
        <f t="shared" si="3"/>
        <v>2270.5</v>
      </c>
      <c r="E56" s="42">
        <f t="shared" si="3"/>
        <v>1343.69</v>
      </c>
      <c r="F56" s="42">
        <f t="shared" si="3"/>
        <v>12472.27</v>
      </c>
      <c r="G56" s="42">
        <f t="shared" si="3"/>
        <v>2739.06</v>
      </c>
      <c r="H56" s="42">
        <f t="shared" si="3"/>
        <v>1004.35</v>
      </c>
      <c r="I56" s="42">
        <f t="shared" si="3"/>
        <v>708.29</v>
      </c>
      <c r="J56" s="42">
        <f t="shared" si="3"/>
        <v>4451.7</v>
      </c>
      <c r="K56" s="42">
        <f t="shared" ref="K56:N66" si="4">G56/C56%</f>
        <v>30.921599263045717</v>
      </c>
      <c r="L56" s="42">
        <f t="shared" si="4"/>
        <v>44.234750055053958</v>
      </c>
      <c r="M56" s="42">
        <f t="shared" si="4"/>
        <v>52.712307154179896</v>
      </c>
      <c r="N56" s="42">
        <f t="shared" si="4"/>
        <v>35.692780865071072</v>
      </c>
      <c r="O56" s="53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</row>
    <row r="57" spans="1:221" s="48" customFormat="1" ht="13.5" x14ac:dyDescent="0.2">
      <c r="A57" s="46">
        <v>49</v>
      </c>
      <c r="B57" s="47" t="s">
        <v>70</v>
      </c>
      <c r="C57" s="37">
        <v>0</v>
      </c>
      <c r="D57" s="37">
        <v>0</v>
      </c>
      <c r="E57" s="37">
        <v>255.2</v>
      </c>
      <c r="F57" s="37">
        <v>255.2</v>
      </c>
      <c r="G57" s="37">
        <v>0</v>
      </c>
      <c r="H57" s="37">
        <v>24.47</v>
      </c>
      <c r="I57" s="37">
        <v>680.55</v>
      </c>
      <c r="J57" s="37">
        <v>705.02</v>
      </c>
      <c r="K57" s="37">
        <v>0</v>
      </c>
      <c r="L57" s="37">
        <v>0</v>
      </c>
      <c r="M57" s="37">
        <v>266.67</v>
      </c>
      <c r="N57" s="37">
        <v>276.26</v>
      </c>
      <c r="O57" s="53"/>
    </row>
    <row r="58" spans="1:221" s="48" customFormat="1" ht="13.5" x14ac:dyDescent="0.2">
      <c r="A58" s="46">
        <v>50</v>
      </c>
      <c r="B58" s="47" t="s">
        <v>71</v>
      </c>
      <c r="C58" s="37">
        <v>0.25</v>
      </c>
      <c r="D58" s="37">
        <v>60.4</v>
      </c>
      <c r="E58" s="37">
        <v>533.33000000000004</v>
      </c>
      <c r="F58" s="37">
        <v>593.98</v>
      </c>
      <c r="G58" s="37">
        <v>3.22</v>
      </c>
      <c r="H58" s="37">
        <v>27.35</v>
      </c>
      <c r="I58" s="37">
        <v>182.61</v>
      </c>
      <c r="J58" s="37">
        <v>213.18</v>
      </c>
      <c r="K58" s="37">
        <v>1288</v>
      </c>
      <c r="L58" s="37">
        <v>45.28</v>
      </c>
      <c r="M58" s="37">
        <v>34.24</v>
      </c>
      <c r="N58" s="37">
        <v>35.89</v>
      </c>
      <c r="O58" s="53"/>
    </row>
    <row r="59" spans="1:221" s="48" customFormat="1" ht="13.5" x14ac:dyDescent="0.2">
      <c r="A59" s="46">
        <v>51</v>
      </c>
      <c r="B59" s="47" t="s">
        <v>72</v>
      </c>
      <c r="C59" s="37">
        <v>8.15</v>
      </c>
      <c r="D59" s="37">
        <v>5.56</v>
      </c>
      <c r="E59" s="37">
        <v>23.66</v>
      </c>
      <c r="F59" s="37">
        <v>37.369999999999997</v>
      </c>
      <c r="G59" s="37">
        <v>102.89</v>
      </c>
      <c r="H59" s="37">
        <v>59.11</v>
      </c>
      <c r="I59" s="37">
        <v>137.09</v>
      </c>
      <c r="J59" s="37">
        <v>299.08999999999997</v>
      </c>
      <c r="K59" s="37">
        <v>1262.45</v>
      </c>
      <c r="L59" s="37">
        <v>1063.1300000000001</v>
      </c>
      <c r="M59" s="37">
        <v>579.41999999999996</v>
      </c>
      <c r="N59" s="37">
        <v>800.35</v>
      </c>
      <c r="O59" s="53"/>
    </row>
    <row r="60" spans="1:221" s="48" customFormat="1" ht="13.5" x14ac:dyDescent="0.2">
      <c r="A60" s="46">
        <v>52</v>
      </c>
      <c r="B60" s="47" t="s">
        <v>73</v>
      </c>
      <c r="C60" s="37">
        <v>0</v>
      </c>
      <c r="D60" s="37">
        <v>0.43</v>
      </c>
      <c r="E60" s="37">
        <v>0.82</v>
      </c>
      <c r="F60" s="37">
        <v>1.25</v>
      </c>
      <c r="G60" s="37">
        <v>0</v>
      </c>
      <c r="H60" s="37">
        <v>8.1300000000000008</v>
      </c>
      <c r="I60" s="37">
        <v>3.88</v>
      </c>
      <c r="J60" s="37">
        <v>12.01</v>
      </c>
      <c r="K60" s="37">
        <v>0</v>
      </c>
      <c r="L60" s="37">
        <v>1890.7</v>
      </c>
      <c r="M60" s="37">
        <v>473.17</v>
      </c>
      <c r="N60" s="37">
        <v>960.8</v>
      </c>
      <c r="O60" s="53"/>
    </row>
    <row r="61" spans="1:221" s="48" customFormat="1" ht="13.5" x14ac:dyDescent="0.2">
      <c r="A61" s="46">
        <v>53</v>
      </c>
      <c r="B61" s="47" t="s">
        <v>74</v>
      </c>
      <c r="C61" s="37">
        <v>0.5</v>
      </c>
      <c r="D61" s="37">
        <v>26.12</v>
      </c>
      <c r="E61" s="37">
        <v>198.45</v>
      </c>
      <c r="F61" s="37">
        <v>225.07</v>
      </c>
      <c r="G61" s="37">
        <v>13.52</v>
      </c>
      <c r="H61" s="37">
        <v>39.72</v>
      </c>
      <c r="I61" s="37">
        <v>198.57</v>
      </c>
      <c r="J61" s="37">
        <v>251.81</v>
      </c>
      <c r="K61" s="37">
        <v>2704</v>
      </c>
      <c r="L61" s="37">
        <v>152.07</v>
      </c>
      <c r="M61" s="37">
        <v>100.06</v>
      </c>
      <c r="N61" s="37">
        <v>111.88</v>
      </c>
      <c r="O61" s="53"/>
    </row>
    <row r="62" spans="1:221" s="48" customFormat="1" ht="13.5" x14ac:dyDescent="0.2">
      <c r="A62" s="46">
        <v>54</v>
      </c>
      <c r="B62" s="47" t="s">
        <v>75</v>
      </c>
      <c r="C62" s="37">
        <v>0.11</v>
      </c>
      <c r="D62" s="37">
        <v>0.53</v>
      </c>
      <c r="E62" s="37">
        <v>1</v>
      </c>
      <c r="F62" s="37">
        <v>1.64</v>
      </c>
      <c r="G62" s="37">
        <v>0.55000000000000004</v>
      </c>
      <c r="H62" s="37">
        <v>4.49</v>
      </c>
      <c r="I62" s="37">
        <v>30.89</v>
      </c>
      <c r="J62" s="37">
        <v>35.93</v>
      </c>
      <c r="K62" s="37">
        <v>500</v>
      </c>
      <c r="L62" s="37">
        <v>847.17</v>
      </c>
      <c r="M62" s="37">
        <v>3089</v>
      </c>
      <c r="N62" s="37">
        <v>2190.85</v>
      </c>
      <c r="O62" s="53"/>
    </row>
    <row r="63" spans="1:221" s="48" customFormat="1" ht="13.5" x14ac:dyDescent="0.2">
      <c r="A63" s="46">
        <v>55</v>
      </c>
      <c r="B63" s="47" t="s">
        <v>76</v>
      </c>
      <c r="C63" s="37">
        <v>0</v>
      </c>
      <c r="D63" s="37">
        <v>0</v>
      </c>
      <c r="E63" s="37">
        <v>43.07</v>
      </c>
      <c r="F63" s="37">
        <v>43.07</v>
      </c>
      <c r="G63" s="37">
        <v>0</v>
      </c>
      <c r="H63" s="37">
        <v>0</v>
      </c>
      <c r="I63" s="37">
        <v>81.709999999999994</v>
      </c>
      <c r="J63" s="37">
        <v>81.709999999999994</v>
      </c>
      <c r="K63" s="37">
        <v>0</v>
      </c>
      <c r="L63" s="37">
        <v>0</v>
      </c>
      <c r="M63" s="37">
        <v>189.71</v>
      </c>
      <c r="N63" s="37">
        <v>189.71</v>
      </c>
      <c r="O63" s="53"/>
    </row>
    <row r="64" spans="1:221" s="48" customFormat="1" ht="13.5" x14ac:dyDescent="0.2">
      <c r="A64" s="46">
        <v>56</v>
      </c>
      <c r="B64" s="47" t="s">
        <v>77</v>
      </c>
      <c r="C64" s="37">
        <v>0.66</v>
      </c>
      <c r="D64" s="37">
        <v>1.84</v>
      </c>
      <c r="E64" s="37">
        <v>63.04</v>
      </c>
      <c r="F64" s="37">
        <v>65.540000000000006</v>
      </c>
      <c r="G64" s="37">
        <v>11.93</v>
      </c>
      <c r="H64" s="37">
        <v>42.05</v>
      </c>
      <c r="I64" s="37">
        <v>46.5</v>
      </c>
      <c r="J64" s="37">
        <v>100.48</v>
      </c>
      <c r="K64" s="37">
        <v>1807.58</v>
      </c>
      <c r="L64" s="37">
        <v>2285.33</v>
      </c>
      <c r="M64" s="37">
        <v>73.760000000000005</v>
      </c>
      <c r="N64" s="37">
        <v>153.31</v>
      </c>
      <c r="O64" s="53"/>
    </row>
    <row r="65" spans="1:221" s="10" customFormat="1" ht="13.5" x14ac:dyDescent="0.2">
      <c r="A65" s="6"/>
      <c r="B65" s="11" t="s">
        <v>78</v>
      </c>
      <c r="C65" s="42">
        <f t="shared" ref="C65:J65" si="5">SUM(C57:C64)</f>
        <v>9.67</v>
      </c>
      <c r="D65" s="42">
        <f t="shared" si="5"/>
        <v>94.88000000000001</v>
      </c>
      <c r="E65" s="42">
        <f t="shared" si="5"/>
        <v>1118.57</v>
      </c>
      <c r="F65" s="42">
        <f t="shared" si="5"/>
        <v>1223.1200000000001</v>
      </c>
      <c r="G65" s="42">
        <f t="shared" si="5"/>
        <v>132.10999999999999</v>
      </c>
      <c r="H65" s="42">
        <f t="shared" si="5"/>
        <v>205.32</v>
      </c>
      <c r="I65" s="42">
        <f t="shared" si="5"/>
        <v>1361.8000000000002</v>
      </c>
      <c r="J65" s="42">
        <f t="shared" si="5"/>
        <v>1699.23</v>
      </c>
      <c r="K65" s="42">
        <f>G65/C65%</f>
        <v>1366.1840744570836</v>
      </c>
      <c r="L65" s="42">
        <f>H65/D65%</f>
        <v>216.39966273187181</v>
      </c>
      <c r="M65" s="42">
        <f>I65/E65%</f>
        <v>121.74472764333035</v>
      </c>
      <c r="N65" s="42">
        <f>J65/F65%</f>
        <v>138.92586173065601</v>
      </c>
      <c r="O65" s="53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</row>
    <row r="66" spans="1:221" s="10" customFormat="1" ht="13.5" x14ac:dyDescent="0.2">
      <c r="A66" s="6"/>
      <c r="B66" s="11" t="s">
        <v>79</v>
      </c>
      <c r="C66" s="42">
        <f t="shared" ref="C66:J66" si="6">SUM(C56,C54,C46,C26,C65)</f>
        <v>37761.339999999997</v>
      </c>
      <c r="D66" s="42">
        <f t="shared" si="6"/>
        <v>43747.71</v>
      </c>
      <c r="E66" s="42">
        <f t="shared" si="6"/>
        <v>109072.85</v>
      </c>
      <c r="F66" s="42">
        <f t="shared" si="6"/>
        <v>190581.90000000002</v>
      </c>
      <c r="G66" s="42">
        <f t="shared" si="6"/>
        <v>15165.79</v>
      </c>
      <c r="H66" s="42">
        <f t="shared" si="6"/>
        <v>20262.059999999998</v>
      </c>
      <c r="I66" s="42">
        <f t="shared" si="6"/>
        <v>84337.51</v>
      </c>
      <c r="J66" s="42">
        <f t="shared" si="6"/>
        <v>119765.36</v>
      </c>
      <c r="K66" s="42">
        <f t="shared" si="4"/>
        <v>40.162213523142988</v>
      </c>
      <c r="L66" s="42">
        <f t="shared" si="4"/>
        <v>46.315704296293447</v>
      </c>
      <c r="M66" s="42">
        <f t="shared" si="4"/>
        <v>77.322184209911072</v>
      </c>
      <c r="N66" s="42">
        <f t="shared" si="4"/>
        <v>62.841938295294561</v>
      </c>
      <c r="O66" s="53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</row>
    <row r="67" spans="1:221" ht="9" customHeight="1" x14ac:dyDescent="0.2">
      <c r="B67" s="13"/>
      <c r="C67" s="29"/>
      <c r="D67" s="29"/>
      <c r="E67" s="29"/>
      <c r="F67" s="29"/>
      <c r="G67" s="29"/>
      <c r="H67" s="30"/>
      <c r="I67" s="30"/>
      <c r="J67" s="29"/>
      <c r="K67" s="29"/>
      <c r="L67" s="29"/>
      <c r="M67" s="29"/>
      <c r="N67" s="30"/>
      <c r="O67" s="53"/>
    </row>
    <row r="68" spans="1:221" x14ac:dyDescent="0.2">
      <c r="A68" s="2"/>
      <c r="B68" s="2"/>
      <c r="C68" s="29"/>
      <c r="D68" s="29"/>
      <c r="E68" s="29"/>
      <c r="F68" s="29"/>
      <c r="G68" s="29"/>
      <c r="H68" s="30"/>
      <c r="I68" s="30"/>
      <c r="J68" s="29"/>
      <c r="K68" s="29"/>
      <c r="L68" s="29"/>
      <c r="M68" s="29"/>
      <c r="N68" s="30"/>
    </row>
    <row r="69" spans="1:221" x14ac:dyDescent="0.2">
      <c r="A69" s="2"/>
      <c r="B69" s="2"/>
      <c r="C69" s="29"/>
      <c r="D69" s="29"/>
      <c r="E69" s="29"/>
      <c r="F69" s="29"/>
      <c r="G69" s="29"/>
      <c r="H69" s="30"/>
      <c r="I69" s="30"/>
      <c r="J69" s="29"/>
      <c r="K69" s="29"/>
      <c r="L69" s="29"/>
      <c r="M69" s="29"/>
      <c r="N69" s="30"/>
    </row>
    <row r="70" spans="1:221" x14ac:dyDescent="0.2">
      <c r="A70" s="2"/>
      <c r="B70" s="2"/>
      <c r="C70" s="29"/>
      <c r="D70" s="29"/>
      <c r="E70" s="29"/>
      <c r="F70" s="29"/>
      <c r="G70" s="29"/>
      <c r="H70" s="30"/>
      <c r="I70" s="30"/>
      <c r="J70" s="29"/>
      <c r="K70" s="29"/>
      <c r="L70" s="29"/>
      <c r="M70" s="29"/>
      <c r="N70" s="30"/>
    </row>
    <row r="71" spans="1:221" x14ac:dyDescent="0.2">
      <c r="A71" s="2"/>
      <c r="B71" s="2"/>
      <c r="C71" s="29"/>
      <c r="D71" s="29"/>
      <c r="E71" s="29"/>
      <c r="F71" s="29"/>
      <c r="G71" s="29"/>
      <c r="H71" s="30"/>
      <c r="I71" s="30"/>
      <c r="J71" s="29"/>
      <c r="K71" s="29"/>
      <c r="L71" s="29"/>
      <c r="M71" s="29"/>
      <c r="N71" s="30"/>
    </row>
    <row r="72" spans="1:221" x14ac:dyDescent="0.2">
      <c r="A72" s="2"/>
      <c r="B72" s="2"/>
      <c r="C72" s="29"/>
      <c r="D72" s="29"/>
      <c r="E72" s="29"/>
      <c r="F72" s="29"/>
      <c r="G72" s="29"/>
      <c r="H72" s="30"/>
      <c r="I72" s="30"/>
      <c r="J72" s="29"/>
      <c r="K72" s="29"/>
      <c r="L72" s="29"/>
      <c r="M72" s="29"/>
      <c r="N72" s="30"/>
    </row>
    <row r="73" spans="1:221" x14ac:dyDescent="0.2">
      <c r="A73" s="2"/>
      <c r="B73" s="2"/>
      <c r="C73" s="29"/>
      <c r="D73" s="29"/>
      <c r="E73" s="29"/>
      <c r="F73" s="29"/>
      <c r="G73" s="29"/>
      <c r="H73" s="30"/>
      <c r="I73" s="30"/>
      <c r="J73" s="29"/>
      <c r="K73" s="29"/>
      <c r="L73" s="29"/>
      <c r="M73" s="29"/>
      <c r="N73" s="30"/>
    </row>
    <row r="74" spans="1:221" x14ac:dyDescent="0.2">
      <c r="A74" s="2"/>
      <c r="B74" s="2"/>
      <c r="C74" s="29"/>
      <c r="D74" s="29"/>
      <c r="E74" s="29"/>
      <c r="F74" s="29"/>
      <c r="G74" s="29"/>
      <c r="H74" s="30"/>
      <c r="I74" s="30"/>
      <c r="J74" s="29"/>
      <c r="K74" s="29"/>
      <c r="L74" s="29"/>
      <c r="M74" s="29"/>
      <c r="N74" s="30"/>
    </row>
    <row r="75" spans="1:221" x14ac:dyDescent="0.2">
      <c r="A75" s="2"/>
      <c r="B75" s="2"/>
      <c r="C75" s="29"/>
      <c r="D75" s="29"/>
      <c r="E75" s="29"/>
      <c r="F75" s="29"/>
      <c r="G75" s="29"/>
      <c r="H75" s="30"/>
      <c r="I75" s="30"/>
      <c r="J75" s="29"/>
      <c r="K75" s="29"/>
      <c r="L75" s="29"/>
      <c r="M75" s="29"/>
      <c r="N75" s="30"/>
    </row>
    <row r="76" spans="1:221" x14ac:dyDescent="0.2">
      <c r="A76" s="2"/>
      <c r="B76" s="2"/>
      <c r="C76" s="29"/>
      <c r="D76" s="29"/>
      <c r="E76" s="29"/>
      <c r="F76" s="29"/>
      <c r="G76" s="29"/>
      <c r="H76" s="30"/>
      <c r="I76" s="30"/>
      <c r="J76" s="29"/>
      <c r="K76" s="29"/>
      <c r="L76" s="29"/>
      <c r="M76" s="29"/>
      <c r="N76" s="30"/>
    </row>
    <row r="77" spans="1:221" x14ac:dyDescent="0.2">
      <c r="A77" s="2"/>
      <c r="B77" s="2"/>
      <c r="C77" s="29"/>
      <c r="D77" s="29"/>
      <c r="E77" s="29"/>
      <c r="F77" s="29"/>
      <c r="G77" s="29"/>
      <c r="H77" s="30"/>
      <c r="I77" s="30"/>
      <c r="J77" s="29"/>
      <c r="K77" s="29"/>
      <c r="L77" s="29"/>
      <c r="M77" s="29"/>
      <c r="N77" s="30"/>
    </row>
    <row r="78" spans="1:221" x14ac:dyDescent="0.2">
      <c r="A78" s="2"/>
      <c r="B78" s="2"/>
      <c r="C78" s="29"/>
      <c r="D78" s="29"/>
      <c r="E78" s="29"/>
      <c r="F78" s="29"/>
      <c r="G78" s="29"/>
      <c r="H78" s="30"/>
      <c r="I78" s="30"/>
      <c r="J78" s="29"/>
      <c r="K78" s="29"/>
      <c r="L78" s="29"/>
      <c r="M78" s="29"/>
      <c r="N78" s="30"/>
    </row>
    <row r="79" spans="1:221" x14ac:dyDescent="0.2">
      <c r="A79" s="2"/>
      <c r="B79" s="2"/>
      <c r="C79" s="29"/>
      <c r="D79" s="29"/>
      <c r="E79" s="29"/>
      <c r="F79" s="29"/>
      <c r="G79" s="29"/>
      <c r="H79" s="30"/>
      <c r="I79" s="30"/>
      <c r="J79" s="29"/>
      <c r="K79" s="29"/>
      <c r="L79" s="29"/>
      <c r="M79" s="29"/>
      <c r="N79" s="30"/>
    </row>
    <row r="80" spans="1:221" x14ac:dyDescent="0.2">
      <c r="A80" s="2"/>
      <c r="B80" s="2"/>
      <c r="C80" s="29"/>
      <c r="D80" s="29"/>
      <c r="E80" s="29"/>
      <c r="F80" s="29"/>
      <c r="G80" s="29"/>
      <c r="H80" s="30"/>
      <c r="I80" s="30"/>
      <c r="J80" s="29"/>
      <c r="K80" s="29"/>
      <c r="L80" s="29"/>
      <c r="M80" s="29"/>
      <c r="N80" s="30"/>
    </row>
    <row r="81" spans="1:14" x14ac:dyDescent="0.2">
      <c r="A81" s="2"/>
      <c r="B81" s="2"/>
      <c r="C81" s="29"/>
      <c r="D81" s="29"/>
      <c r="E81" s="29"/>
      <c r="F81" s="29"/>
      <c r="G81" s="29"/>
      <c r="H81" s="30"/>
      <c r="I81" s="30"/>
      <c r="J81" s="29"/>
      <c r="K81" s="29"/>
      <c r="L81" s="29"/>
      <c r="M81" s="29"/>
      <c r="N81" s="30"/>
    </row>
    <row r="82" spans="1:14" x14ac:dyDescent="0.2">
      <c r="A82" s="2"/>
      <c r="B82" s="2"/>
      <c r="C82" s="29"/>
      <c r="D82" s="29"/>
      <c r="E82" s="29"/>
      <c r="F82" s="29"/>
      <c r="G82" s="29"/>
      <c r="H82" s="30"/>
      <c r="I82" s="30"/>
      <c r="J82" s="29"/>
      <c r="K82" s="29"/>
      <c r="L82" s="29"/>
      <c r="M82" s="29"/>
      <c r="N82" s="30"/>
    </row>
    <row r="83" spans="1:14" x14ac:dyDescent="0.2">
      <c r="A83" s="2"/>
      <c r="B83" s="2"/>
      <c r="C83" s="29"/>
      <c r="D83" s="29"/>
      <c r="E83" s="29"/>
      <c r="F83" s="29"/>
      <c r="G83" s="29"/>
      <c r="H83" s="30"/>
      <c r="I83" s="30"/>
      <c r="J83" s="29"/>
      <c r="K83" s="29"/>
      <c r="L83" s="29"/>
      <c r="M83" s="29"/>
      <c r="N83" s="30"/>
    </row>
    <row r="84" spans="1:14" x14ac:dyDescent="0.2">
      <c r="A84" s="2"/>
      <c r="B84" s="2"/>
      <c r="C84" s="29"/>
      <c r="D84" s="29"/>
      <c r="E84" s="29"/>
      <c r="F84" s="29"/>
      <c r="G84" s="29"/>
      <c r="H84" s="30"/>
      <c r="I84" s="30"/>
      <c r="J84" s="29"/>
      <c r="K84" s="29"/>
      <c r="L84" s="29"/>
      <c r="M84" s="29"/>
      <c r="N84" s="30"/>
    </row>
    <row r="85" spans="1:14" x14ac:dyDescent="0.2">
      <c r="A85" s="2"/>
      <c r="B85" s="2"/>
      <c r="C85" s="29"/>
      <c r="D85" s="29"/>
      <c r="E85" s="29"/>
      <c r="F85" s="29"/>
      <c r="G85" s="29"/>
      <c r="H85" s="30"/>
      <c r="I85" s="30"/>
      <c r="J85" s="29"/>
      <c r="K85" s="29"/>
      <c r="L85" s="29"/>
      <c r="M85" s="29"/>
      <c r="N85" s="30"/>
    </row>
    <row r="86" spans="1:14" x14ac:dyDescent="0.2">
      <c r="A86" s="2"/>
      <c r="B86" s="2"/>
      <c r="C86" s="29"/>
      <c r="D86" s="29"/>
      <c r="E86" s="29"/>
      <c r="F86" s="29"/>
      <c r="G86" s="29"/>
      <c r="H86" s="30"/>
      <c r="I86" s="30"/>
      <c r="J86" s="29"/>
      <c r="K86" s="29"/>
      <c r="L86" s="29"/>
      <c r="M86" s="29"/>
      <c r="N86" s="30"/>
    </row>
    <row r="87" spans="1:14" x14ac:dyDescent="0.2">
      <c r="A87" s="2"/>
      <c r="B87" s="2"/>
      <c r="C87" s="29"/>
      <c r="D87" s="29"/>
      <c r="E87" s="29"/>
      <c r="F87" s="29"/>
      <c r="G87" s="29"/>
      <c r="H87" s="30"/>
      <c r="I87" s="30"/>
      <c r="J87" s="29"/>
      <c r="K87" s="29"/>
      <c r="L87" s="29"/>
      <c r="M87" s="29"/>
      <c r="N87" s="30"/>
    </row>
    <row r="88" spans="1:14" x14ac:dyDescent="0.2">
      <c r="A88" s="2"/>
      <c r="B88" s="2"/>
      <c r="C88" s="29"/>
      <c r="D88" s="29"/>
      <c r="E88" s="29"/>
      <c r="F88" s="29"/>
      <c r="G88" s="29"/>
      <c r="H88" s="30"/>
      <c r="I88" s="30"/>
      <c r="J88" s="29"/>
      <c r="K88" s="29"/>
      <c r="L88" s="29"/>
      <c r="M88" s="29"/>
      <c r="N88" s="30"/>
    </row>
    <row r="89" spans="1:14" x14ac:dyDescent="0.2">
      <c r="A89" s="2"/>
      <c r="B89" s="2"/>
      <c r="C89" s="29"/>
      <c r="D89" s="29"/>
      <c r="E89" s="29"/>
      <c r="F89" s="29"/>
      <c r="G89" s="29"/>
      <c r="H89" s="30"/>
      <c r="I89" s="30"/>
      <c r="J89" s="29"/>
      <c r="K89" s="29"/>
      <c r="L89" s="29"/>
      <c r="M89" s="29"/>
      <c r="N89" s="30"/>
    </row>
    <row r="90" spans="1:14" x14ac:dyDescent="0.2">
      <c r="A90" s="2"/>
      <c r="B90" s="2"/>
      <c r="C90" s="29"/>
      <c r="D90" s="29"/>
      <c r="E90" s="29"/>
      <c r="F90" s="29"/>
      <c r="G90" s="29"/>
      <c r="H90" s="30"/>
      <c r="I90" s="30"/>
      <c r="J90" s="29"/>
      <c r="K90" s="29"/>
      <c r="L90" s="29"/>
      <c r="M90" s="29"/>
      <c r="N90" s="30"/>
    </row>
    <row r="91" spans="1:14" x14ac:dyDescent="0.2">
      <c r="A91" s="2"/>
      <c r="B91" s="2"/>
      <c r="C91" s="29"/>
      <c r="D91" s="29"/>
      <c r="E91" s="29"/>
      <c r="F91" s="29"/>
      <c r="G91" s="29"/>
      <c r="H91" s="30"/>
      <c r="I91" s="30"/>
      <c r="J91" s="29"/>
      <c r="K91" s="29"/>
      <c r="L91" s="29"/>
      <c r="M91" s="29"/>
      <c r="N91" s="30"/>
    </row>
    <row r="92" spans="1:14" x14ac:dyDescent="0.2">
      <c r="A92" s="2"/>
      <c r="B92" s="2"/>
      <c r="C92" s="29"/>
      <c r="D92" s="29"/>
      <c r="E92" s="29"/>
      <c r="F92" s="29"/>
      <c r="G92" s="29"/>
      <c r="H92" s="30"/>
      <c r="I92" s="30"/>
      <c r="J92" s="29"/>
      <c r="K92" s="29"/>
      <c r="L92" s="29"/>
      <c r="M92" s="29"/>
      <c r="N92" s="30"/>
    </row>
    <row r="93" spans="1:14" x14ac:dyDescent="0.2">
      <c r="A93" s="2"/>
      <c r="B93" s="2"/>
      <c r="C93" s="29"/>
      <c r="D93" s="29"/>
      <c r="E93" s="29"/>
      <c r="F93" s="29"/>
      <c r="G93" s="29"/>
      <c r="H93" s="30"/>
      <c r="I93" s="30"/>
      <c r="J93" s="29"/>
      <c r="K93" s="29"/>
      <c r="L93" s="29"/>
      <c r="M93" s="29"/>
      <c r="N93" s="30"/>
    </row>
    <row r="94" spans="1:14" x14ac:dyDescent="0.2">
      <c r="A94" s="2"/>
      <c r="B94" s="2"/>
      <c r="C94" s="29"/>
      <c r="D94" s="29"/>
      <c r="E94" s="29"/>
      <c r="F94" s="29"/>
      <c r="G94" s="29"/>
      <c r="H94" s="30"/>
      <c r="I94" s="30"/>
      <c r="J94" s="29"/>
      <c r="K94" s="29"/>
      <c r="L94" s="29"/>
      <c r="M94" s="29"/>
      <c r="N94" s="30"/>
    </row>
    <row r="95" spans="1:14" x14ac:dyDescent="0.2">
      <c r="A95" s="2"/>
      <c r="B95" s="2"/>
      <c r="C95" s="29"/>
      <c r="D95" s="29"/>
      <c r="E95" s="29"/>
      <c r="F95" s="29"/>
      <c r="G95" s="29"/>
      <c r="H95" s="30"/>
      <c r="I95" s="30"/>
      <c r="J95" s="29"/>
      <c r="K95" s="29"/>
      <c r="L95" s="29"/>
      <c r="M95" s="29"/>
      <c r="N95" s="30"/>
    </row>
    <row r="96" spans="1:14" x14ac:dyDescent="0.2">
      <c r="A96" s="2"/>
      <c r="B96" s="2"/>
      <c r="C96" s="29"/>
      <c r="D96" s="29"/>
      <c r="E96" s="29"/>
      <c r="F96" s="29"/>
      <c r="G96" s="29"/>
      <c r="H96" s="30"/>
      <c r="I96" s="30"/>
      <c r="J96" s="29"/>
      <c r="K96" s="29"/>
      <c r="L96" s="29"/>
      <c r="M96" s="29"/>
      <c r="N96" s="30"/>
    </row>
    <row r="97" spans="1:14" x14ac:dyDescent="0.2">
      <c r="A97" s="2"/>
      <c r="B97" s="2"/>
      <c r="C97" s="29"/>
      <c r="D97" s="29"/>
      <c r="E97" s="29"/>
      <c r="F97" s="29"/>
      <c r="G97" s="29"/>
      <c r="H97" s="30"/>
      <c r="I97" s="30"/>
      <c r="J97" s="29"/>
      <c r="K97" s="29"/>
      <c r="L97" s="29"/>
      <c r="M97" s="29"/>
      <c r="N97" s="30"/>
    </row>
    <row r="98" spans="1:14" x14ac:dyDescent="0.2">
      <c r="A98" s="2"/>
      <c r="B98" s="2"/>
      <c r="C98" s="29"/>
      <c r="D98" s="29"/>
      <c r="E98" s="29"/>
      <c r="F98" s="29"/>
      <c r="G98" s="29"/>
      <c r="H98" s="30"/>
      <c r="I98" s="30"/>
      <c r="J98" s="29"/>
      <c r="K98" s="29"/>
      <c r="L98" s="29"/>
      <c r="M98" s="29"/>
      <c r="N98" s="30"/>
    </row>
    <row r="99" spans="1:14" x14ac:dyDescent="0.2">
      <c r="A99" s="2"/>
      <c r="B99" s="2"/>
      <c r="C99" s="29"/>
      <c r="D99" s="29"/>
      <c r="E99" s="29"/>
      <c r="F99" s="29"/>
      <c r="G99" s="29"/>
      <c r="H99" s="30"/>
      <c r="I99" s="30"/>
      <c r="J99" s="29"/>
      <c r="K99" s="29"/>
      <c r="L99" s="29"/>
      <c r="M99" s="29"/>
      <c r="N99" s="30"/>
    </row>
    <row r="100" spans="1:14" x14ac:dyDescent="0.2">
      <c r="A100" s="2"/>
      <c r="B100" s="2"/>
      <c r="C100" s="29"/>
      <c r="D100" s="29"/>
      <c r="E100" s="29"/>
      <c r="F100" s="29"/>
      <c r="G100" s="29"/>
      <c r="H100" s="30"/>
      <c r="I100" s="30"/>
      <c r="J100" s="29"/>
      <c r="K100" s="29"/>
      <c r="L100" s="29"/>
      <c r="M100" s="29"/>
      <c r="N100" s="30"/>
    </row>
    <row r="101" spans="1:14" x14ac:dyDescent="0.2">
      <c r="A101" s="2"/>
      <c r="B101" s="2"/>
      <c r="C101" s="29"/>
      <c r="D101" s="29"/>
      <c r="E101" s="29"/>
      <c r="F101" s="29"/>
      <c r="G101" s="29"/>
      <c r="H101" s="30"/>
      <c r="I101" s="30"/>
      <c r="J101" s="29"/>
      <c r="K101" s="29"/>
      <c r="L101" s="29"/>
      <c r="M101" s="29"/>
      <c r="N101" s="30"/>
    </row>
    <row r="102" spans="1:14" x14ac:dyDescent="0.2">
      <c r="A102" s="2"/>
      <c r="B102" s="2"/>
      <c r="C102" s="29"/>
      <c r="D102" s="29"/>
      <c r="E102" s="29"/>
      <c r="F102" s="29"/>
      <c r="G102" s="29"/>
      <c r="H102" s="30"/>
      <c r="I102" s="30"/>
      <c r="J102" s="29"/>
      <c r="K102" s="29"/>
      <c r="L102" s="29"/>
      <c r="M102" s="29"/>
      <c r="N102" s="30"/>
    </row>
    <row r="103" spans="1:14" x14ac:dyDescent="0.2">
      <c r="A103" s="2"/>
      <c r="B103" s="2"/>
      <c r="C103" s="29"/>
      <c r="D103" s="29"/>
      <c r="E103" s="29"/>
      <c r="F103" s="29"/>
      <c r="G103" s="29"/>
      <c r="H103" s="30"/>
      <c r="I103" s="30"/>
      <c r="J103" s="29"/>
      <c r="K103" s="29"/>
      <c r="L103" s="29"/>
      <c r="M103" s="29"/>
      <c r="N103" s="30"/>
    </row>
    <row r="104" spans="1:14" x14ac:dyDescent="0.2">
      <c r="A104" s="2"/>
      <c r="B104" s="2"/>
      <c r="C104" s="29"/>
      <c r="D104" s="29"/>
      <c r="E104" s="29"/>
      <c r="F104" s="29"/>
      <c r="G104" s="29"/>
      <c r="H104" s="30"/>
      <c r="I104" s="30"/>
      <c r="J104" s="29"/>
      <c r="K104" s="29"/>
      <c r="L104" s="29"/>
      <c r="M104" s="29"/>
      <c r="N104" s="30"/>
    </row>
    <row r="105" spans="1:14" x14ac:dyDescent="0.2">
      <c r="A105" s="2"/>
      <c r="B105" s="2"/>
      <c r="C105" s="29"/>
      <c r="D105" s="29"/>
      <c r="E105" s="29"/>
      <c r="F105" s="29"/>
      <c r="G105" s="29"/>
      <c r="H105" s="30"/>
      <c r="I105" s="30"/>
      <c r="J105" s="29"/>
      <c r="K105" s="29"/>
      <c r="L105" s="29"/>
      <c r="M105" s="29"/>
      <c r="N105" s="30"/>
    </row>
    <row r="106" spans="1:14" x14ac:dyDescent="0.2">
      <c r="A106" s="2"/>
      <c r="B106" s="2"/>
      <c r="C106" s="29"/>
      <c r="D106" s="29"/>
      <c r="E106" s="29"/>
      <c r="F106" s="29"/>
      <c r="G106" s="29"/>
      <c r="H106" s="30"/>
      <c r="I106" s="30"/>
      <c r="J106" s="29"/>
      <c r="K106" s="29"/>
      <c r="L106" s="29"/>
      <c r="M106" s="29"/>
      <c r="N106" s="30"/>
    </row>
    <row r="107" spans="1:14" x14ac:dyDescent="0.2">
      <c r="A107" s="2"/>
      <c r="B107" s="2"/>
      <c r="C107" s="29"/>
      <c r="D107" s="29"/>
      <c r="E107" s="29"/>
      <c r="F107" s="29"/>
      <c r="G107" s="29"/>
      <c r="H107" s="30"/>
      <c r="I107" s="30"/>
      <c r="J107" s="29"/>
      <c r="K107" s="29"/>
      <c r="L107" s="29"/>
      <c r="M107" s="29"/>
      <c r="N107" s="30"/>
    </row>
    <row r="108" spans="1:14" x14ac:dyDescent="0.2">
      <c r="A108" s="2"/>
      <c r="B108" s="2"/>
      <c r="C108" s="29"/>
      <c r="D108" s="29"/>
      <c r="E108" s="29"/>
      <c r="F108" s="29"/>
      <c r="G108" s="29"/>
      <c r="H108" s="30"/>
      <c r="I108" s="30"/>
      <c r="J108" s="29"/>
      <c r="K108" s="29"/>
      <c r="L108" s="29"/>
      <c r="M108" s="29"/>
      <c r="N108" s="30"/>
    </row>
    <row r="109" spans="1:14" x14ac:dyDescent="0.2">
      <c r="A109" s="2"/>
      <c r="B109" s="2"/>
      <c r="C109" s="29"/>
      <c r="D109" s="29"/>
      <c r="E109" s="29"/>
      <c r="F109" s="29"/>
      <c r="G109" s="29"/>
      <c r="H109" s="30"/>
      <c r="I109" s="30"/>
      <c r="J109" s="29"/>
      <c r="K109" s="29"/>
      <c r="L109" s="29"/>
      <c r="M109" s="29"/>
      <c r="N109" s="30"/>
    </row>
    <row r="110" spans="1:14" x14ac:dyDescent="0.2">
      <c r="A110" s="2"/>
      <c r="B110" s="2"/>
      <c r="C110" s="29"/>
      <c r="D110" s="29"/>
      <c r="E110" s="29"/>
      <c r="F110" s="29"/>
      <c r="G110" s="29"/>
      <c r="H110" s="30"/>
      <c r="I110" s="30"/>
      <c r="J110" s="29"/>
      <c r="K110" s="29"/>
      <c r="L110" s="29"/>
      <c r="M110" s="29"/>
      <c r="N110" s="30"/>
    </row>
    <row r="111" spans="1:14" x14ac:dyDescent="0.2">
      <c r="A111" s="2"/>
      <c r="B111" s="2"/>
      <c r="C111" s="29"/>
      <c r="D111" s="29"/>
      <c r="E111" s="29"/>
      <c r="F111" s="29"/>
      <c r="G111" s="29"/>
      <c r="H111" s="30"/>
      <c r="I111" s="30"/>
      <c r="J111" s="29"/>
      <c r="K111" s="29"/>
      <c r="L111" s="29"/>
      <c r="M111" s="29"/>
      <c r="N111" s="30"/>
    </row>
    <row r="112" spans="1:14" x14ac:dyDescent="0.2">
      <c r="A112" s="2"/>
      <c r="B112" s="2"/>
      <c r="C112" s="29"/>
      <c r="D112" s="29"/>
      <c r="E112" s="29"/>
      <c r="F112" s="29"/>
      <c r="G112" s="29"/>
      <c r="H112" s="30"/>
      <c r="I112" s="30"/>
      <c r="J112" s="29"/>
      <c r="K112" s="29"/>
      <c r="L112" s="29"/>
      <c r="M112" s="29"/>
      <c r="N112" s="30"/>
    </row>
    <row r="113" spans="1:14" x14ac:dyDescent="0.2">
      <c r="A113" s="2"/>
      <c r="B113" s="2"/>
      <c r="C113" s="29"/>
      <c r="D113" s="29"/>
      <c r="E113" s="29"/>
      <c r="F113" s="29"/>
      <c r="G113" s="29"/>
      <c r="H113" s="30"/>
      <c r="I113" s="30"/>
      <c r="J113" s="29"/>
      <c r="K113" s="29"/>
      <c r="L113" s="29"/>
      <c r="M113" s="29"/>
      <c r="N113" s="30"/>
    </row>
    <row r="114" spans="1:14" x14ac:dyDescent="0.2">
      <c r="A114" s="2"/>
      <c r="B114" s="2"/>
      <c r="C114" s="29"/>
      <c r="D114" s="29"/>
      <c r="E114" s="29"/>
      <c r="F114" s="29"/>
      <c r="G114" s="29"/>
      <c r="H114" s="30"/>
      <c r="I114" s="30"/>
      <c r="J114" s="29"/>
      <c r="K114" s="29"/>
      <c r="L114" s="29"/>
      <c r="M114" s="29"/>
      <c r="N114" s="30"/>
    </row>
    <row r="115" spans="1:14" x14ac:dyDescent="0.2">
      <c r="A115" s="2"/>
      <c r="B115" s="2"/>
      <c r="C115" s="29"/>
      <c r="D115" s="29"/>
      <c r="E115" s="29"/>
      <c r="F115" s="29"/>
      <c r="G115" s="29"/>
      <c r="H115" s="30"/>
      <c r="I115" s="30"/>
      <c r="J115" s="29"/>
      <c r="K115" s="29"/>
      <c r="L115" s="29"/>
      <c r="M115" s="29"/>
      <c r="N115" s="30"/>
    </row>
    <row r="116" spans="1:14" x14ac:dyDescent="0.2">
      <c r="A116" s="2"/>
      <c r="B116" s="2"/>
      <c r="C116" s="29"/>
      <c r="D116" s="29"/>
      <c r="E116" s="29"/>
      <c r="F116" s="29"/>
      <c r="G116" s="29"/>
      <c r="H116" s="30"/>
      <c r="I116" s="30"/>
      <c r="J116" s="29"/>
      <c r="K116" s="29"/>
      <c r="L116" s="29"/>
      <c r="M116" s="29"/>
      <c r="N116" s="30"/>
    </row>
    <row r="117" spans="1:14" x14ac:dyDescent="0.2">
      <c r="A117" s="2"/>
      <c r="B117" s="2"/>
      <c r="C117" s="29"/>
      <c r="D117" s="29"/>
      <c r="E117" s="29"/>
      <c r="F117" s="29"/>
      <c r="G117" s="29"/>
      <c r="H117" s="30"/>
      <c r="I117" s="30"/>
      <c r="J117" s="29"/>
      <c r="K117" s="29"/>
      <c r="L117" s="29"/>
      <c r="M117" s="29"/>
      <c r="N117" s="30"/>
    </row>
    <row r="118" spans="1:14" x14ac:dyDescent="0.2">
      <c r="A118" s="2"/>
      <c r="B118" s="2"/>
      <c r="C118" s="29"/>
      <c r="D118" s="29"/>
      <c r="E118" s="29"/>
      <c r="F118" s="29"/>
      <c r="G118" s="29"/>
      <c r="H118" s="30"/>
      <c r="I118" s="30"/>
      <c r="J118" s="29"/>
      <c r="K118" s="29"/>
      <c r="L118" s="29"/>
      <c r="M118" s="29"/>
      <c r="N118" s="30"/>
    </row>
    <row r="119" spans="1:14" x14ac:dyDescent="0.2">
      <c r="A119" s="2"/>
      <c r="B119" s="2"/>
      <c r="C119" s="29"/>
      <c r="D119" s="29"/>
      <c r="E119" s="29"/>
      <c r="F119" s="29"/>
      <c r="G119" s="29"/>
      <c r="H119" s="30"/>
      <c r="I119" s="30"/>
      <c r="J119" s="29"/>
      <c r="K119" s="29"/>
      <c r="L119" s="29"/>
      <c r="M119" s="29"/>
      <c r="N119" s="30"/>
    </row>
    <row r="120" spans="1:14" x14ac:dyDescent="0.2">
      <c r="A120" s="2"/>
      <c r="B120" s="2"/>
      <c r="C120" s="29"/>
      <c r="D120" s="29"/>
      <c r="E120" s="29"/>
      <c r="F120" s="29"/>
      <c r="G120" s="29"/>
      <c r="H120" s="30"/>
      <c r="I120" s="30"/>
      <c r="J120" s="29"/>
      <c r="K120" s="29"/>
      <c r="L120" s="29"/>
      <c r="M120" s="29"/>
      <c r="N120" s="30"/>
    </row>
    <row r="121" spans="1:14" x14ac:dyDescent="0.2">
      <c r="A121" s="2"/>
      <c r="B121" s="2"/>
      <c r="C121" s="29"/>
      <c r="D121" s="29"/>
      <c r="E121" s="29"/>
      <c r="F121" s="29"/>
      <c r="G121" s="29"/>
      <c r="H121" s="30"/>
      <c r="I121" s="30"/>
      <c r="J121" s="29"/>
      <c r="K121" s="29"/>
      <c r="L121" s="29"/>
      <c r="M121" s="29"/>
      <c r="N121" s="30"/>
    </row>
    <row r="122" spans="1:14" x14ac:dyDescent="0.2">
      <c r="A122" s="2"/>
      <c r="B122" s="2"/>
      <c r="C122" s="29"/>
      <c r="D122" s="29"/>
      <c r="E122" s="29"/>
      <c r="F122" s="29"/>
      <c r="G122" s="29"/>
      <c r="H122" s="30"/>
      <c r="I122" s="30"/>
      <c r="J122" s="29"/>
      <c r="K122" s="29"/>
      <c r="L122" s="29"/>
      <c r="M122" s="29"/>
      <c r="N122" s="30"/>
    </row>
    <row r="123" spans="1:14" x14ac:dyDescent="0.2">
      <c r="A123" s="2"/>
      <c r="B123" s="2"/>
      <c r="C123" s="29"/>
      <c r="D123" s="29"/>
      <c r="E123" s="29"/>
      <c r="F123" s="29"/>
      <c r="G123" s="29"/>
      <c r="H123" s="30"/>
      <c r="I123" s="30"/>
      <c r="J123" s="29"/>
      <c r="K123" s="29"/>
      <c r="L123" s="29"/>
      <c r="M123" s="29"/>
      <c r="N123" s="30"/>
    </row>
    <row r="124" spans="1:14" x14ac:dyDescent="0.2">
      <c r="A124" s="2"/>
      <c r="B124" s="2"/>
      <c r="C124" s="29"/>
      <c r="D124" s="29"/>
      <c r="E124" s="29"/>
      <c r="F124" s="29"/>
      <c r="G124" s="29"/>
      <c r="H124" s="30"/>
      <c r="I124" s="30"/>
      <c r="J124" s="29"/>
      <c r="K124" s="29"/>
      <c r="L124" s="29"/>
      <c r="M124" s="29"/>
      <c r="N124" s="30"/>
    </row>
    <row r="125" spans="1:14" x14ac:dyDescent="0.2">
      <c r="A125" s="2"/>
      <c r="B125" s="2"/>
      <c r="C125" s="29"/>
      <c r="D125" s="29"/>
      <c r="E125" s="29"/>
      <c r="F125" s="29"/>
      <c r="G125" s="29"/>
      <c r="H125" s="30"/>
      <c r="I125" s="30"/>
      <c r="J125" s="29"/>
      <c r="K125" s="29"/>
      <c r="L125" s="29"/>
      <c r="M125" s="29"/>
      <c r="N125" s="30"/>
    </row>
    <row r="126" spans="1:14" x14ac:dyDescent="0.2">
      <c r="A126" s="2"/>
      <c r="B126" s="2"/>
      <c r="C126" s="29"/>
      <c r="D126" s="29"/>
      <c r="E126" s="29"/>
      <c r="F126" s="29"/>
      <c r="G126" s="29"/>
      <c r="H126" s="30"/>
      <c r="I126" s="30"/>
      <c r="J126" s="29"/>
      <c r="K126" s="29"/>
      <c r="L126" s="29"/>
      <c r="M126" s="29"/>
      <c r="N126" s="30"/>
    </row>
    <row r="127" spans="1:14" x14ac:dyDescent="0.2">
      <c r="A127" s="2"/>
      <c r="B127" s="2"/>
      <c r="C127" s="29"/>
      <c r="D127" s="29"/>
      <c r="E127" s="29"/>
      <c r="F127" s="29"/>
      <c r="G127" s="29"/>
      <c r="H127" s="30"/>
      <c r="I127" s="30"/>
      <c r="J127" s="29"/>
      <c r="K127" s="29"/>
      <c r="L127" s="29"/>
      <c r="M127" s="29"/>
      <c r="N127" s="30"/>
    </row>
    <row r="128" spans="1:14" x14ac:dyDescent="0.2">
      <c r="A128" s="2"/>
      <c r="B128" s="2"/>
      <c r="C128" s="29"/>
      <c r="D128" s="29"/>
      <c r="E128" s="29"/>
      <c r="F128" s="29"/>
      <c r="G128" s="29"/>
      <c r="H128" s="30"/>
      <c r="I128" s="30"/>
      <c r="J128" s="29"/>
      <c r="K128" s="29"/>
      <c r="L128" s="29"/>
      <c r="M128" s="29"/>
      <c r="N128" s="30"/>
    </row>
    <row r="129" spans="1:14" x14ac:dyDescent="0.2">
      <c r="A129" s="2"/>
      <c r="B129" s="2"/>
      <c r="C129" s="29"/>
      <c r="D129" s="29"/>
      <c r="E129" s="29"/>
      <c r="F129" s="29"/>
      <c r="G129" s="29"/>
      <c r="H129" s="30"/>
      <c r="I129" s="30"/>
      <c r="J129" s="29"/>
      <c r="K129" s="29"/>
      <c r="L129" s="29"/>
      <c r="M129" s="29"/>
      <c r="N129" s="30"/>
    </row>
    <row r="130" spans="1:14" x14ac:dyDescent="0.2">
      <c r="A130" s="2"/>
      <c r="B130" s="2"/>
      <c r="C130" s="29"/>
      <c r="D130" s="29"/>
      <c r="E130" s="29"/>
      <c r="F130" s="29"/>
      <c r="G130" s="29"/>
      <c r="H130" s="30"/>
      <c r="I130" s="30"/>
      <c r="J130" s="29"/>
      <c r="K130" s="29"/>
      <c r="L130" s="29"/>
      <c r="M130" s="29"/>
      <c r="N130" s="30"/>
    </row>
  </sheetData>
  <sheetProtection selectLockedCells="1" selectUnlockedCells="1"/>
  <mergeCells count="9">
    <mergeCell ref="O3:O67"/>
    <mergeCell ref="C1:N1"/>
    <mergeCell ref="K2:N2"/>
    <mergeCell ref="A3:A4"/>
    <mergeCell ref="B3:B4"/>
    <mergeCell ref="C3:F3"/>
    <mergeCell ref="G3:J3"/>
    <mergeCell ref="K3:N3"/>
    <mergeCell ref="A2:J2"/>
  </mergeCells>
  <printOptions horizontalCentered="1" verticalCentered="1"/>
  <pageMargins left="0" right="0" top="0.15748031496062992" bottom="0.15748031496062992" header="0.51181102362204722" footer="0.51181102362204722"/>
  <pageSetup paperSize="9" scale="62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t4e</vt:lpstr>
      <vt:lpstr>t4d</vt:lpstr>
      <vt:lpstr>T4C</vt:lpstr>
      <vt:lpstr>T4B</vt:lpstr>
      <vt:lpstr>T4A</vt:lpstr>
      <vt:lpstr>T4A!Excel_BuiltIn_Print_Area</vt:lpstr>
      <vt:lpstr>T4B!Excel_BuiltIn_Print_Area</vt:lpstr>
      <vt:lpstr>T4C!Excel_BuiltIn_Print_Area</vt:lpstr>
      <vt:lpstr>t4d!Excel_BuiltIn_Print_Area</vt:lpstr>
      <vt:lpstr>T4A!Print_Area</vt:lpstr>
      <vt:lpstr>T4B!Print_Area</vt:lpstr>
      <vt:lpstr>T4C!Print_Area</vt:lpstr>
      <vt:lpstr>t4d!Print_Area</vt:lpstr>
      <vt:lpstr>t4e!Print_Area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2021-06-30T07:21:51Z</cp:lastPrinted>
  <dcterms:created xsi:type="dcterms:W3CDTF">2016-01-19T06:47:21Z</dcterms:created>
  <dcterms:modified xsi:type="dcterms:W3CDTF">2021-06-30T10:30:35Z</dcterms:modified>
</cp:coreProperties>
</file>